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'1.Ведомость'!$A$1:$D$52</definedName>
  </definedNames>
  <calcPr calcId="162913" iterate="1"/>
</workbook>
</file>

<file path=xl/calcChain.xml><?xml version="1.0" encoding="utf-8"?>
<calcChain xmlns="http://schemas.openxmlformats.org/spreadsheetml/2006/main">
  <c r="BZ48" i="9" l="1"/>
  <c r="BZ45" i="9"/>
  <c r="D43" i="9"/>
  <c r="H37" i="1"/>
  <c r="D42" i="9"/>
  <c r="H36" i="1"/>
  <c r="B41" i="9"/>
  <c r="BX38" i="9"/>
  <c r="B36" i="9"/>
  <c r="B34" i="9"/>
  <c r="D32" i="9"/>
  <c r="H31" i="1"/>
  <c r="D31" i="9"/>
  <c r="H30" i="1"/>
  <c r="B30" i="9"/>
  <c r="D28" i="9"/>
  <c r="H28" i="1"/>
  <c r="D27" i="9"/>
  <c r="H27" i="1"/>
  <c r="D26" i="9"/>
  <c r="H26" i="1"/>
  <c r="B25" i="9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V12" i="3"/>
  <c r="CY12" i="3"/>
  <c r="CZ12" i="3"/>
  <c r="DB12" i="3" s="1"/>
  <c r="DA12" i="3"/>
  <c r="DC12" i="3"/>
  <c r="A13" i="3"/>
  <c r="Y13" i="3"/>
  <c r="CX13" i="3" s="1"/>
  <c r="CY13" i="3"/>
  <c r="CZ13" i="3"/>
  <c r="DB13" i="3" s="1"/>
  <c r="DA13" i="3"/>
  <c r="DC13" i="3"/>
  <c r="A14" i="3"/>
  <c r="Y14" i="3"/>
  <c r="CX14" i="3"/>
  <c r="DF14" i="3" s="1"/>
  <c r="DJ14" i="3" s="1"/>
  <c r="CY14" i="3"/>
  <c r="CZ14" i="3"/>
  <c r="DB14" i="3" s="1"/>
  <c r="DA14" i="3"/>
  <c r="DC14" i="3"/>
  <c r="A15" i="3"/>
  <c r="Y15" i="3"/>
  <c r="CV15" i="3" s="1"/>
  <c r="CU15" i="3"/>
  <c r="CX15" i="3"/>
  <c r="DG15" i="3" s="1"/>
  <c r="CY15" i="3"/>
  <c r="CZ15" i="3"/>
  <c r="DB15" i="3" s="1"/>
  <c r="DA15" i="3"/>
  <c r="DC15" i="3"/>
  <c r="DF15" i="3"/>
  <c r="DH15" i="3"/>
  <c r="DI15" i="3"/>
  <c r="DJ15" i="3" s="1"/>
  <c r="A16" i="3"/>
  <c r="Y16" i="3"/>
  <c r="CY16" i="3"/>
  <c r="CZ16" i="3"/>
  <c r="DA16" i="3"/>
  <c r="DB16" i="3"/>
  <c r="DC16" i="3"/>
  <c r="A17" i="3"/>
  <c r="Y17" i="3"/>
  <c r="CX17" i="3" s="1"/>
  <c r="CW17" i="3"/>
  <c r="CY17" i="3"/>
  <c r="CZ17" i="3"/>
  <c r="DB17" i="3" s="1"/>
  <c r="DA17" i="3"/>
  <c r="DC17" i="3"/>
  <c r="A18" i="3"/>
  <c r="Y18" i="3"/>
  <c r="CX18" i="3"/>
  <c r="DG18" i="3" s="1"/>
  <c r="CY18" i="3"/>
  <c r="CZ18" i="3"/>
  <c r="DB18" i="3" s="1"/>
  <c r="DA18" i="3"/>
  <c r="DC18" i="3"/>
  <c r="DF18" i="3"/>
  <c r="DJ18" i="3" s="1"/>
  <c r="DH18" i="3"/>
  <c r="DI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X22" i="3" s="1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X24" i="3" s="1"/>
  <c r="CY24" i="3"/>
  <c r="CZ24" i="3"/>
  <c r="DA24" i="3"/>
  <c r="DB24" i="3"/>
  <c r="DC24" i="3"/>
  <c r="A25" i="3"/>
  <c r="Y25" i="3"/>
  <c r="CV25" i="3" s="1"/>
  <c r="CX25" i="3"/>
  <c r="DF25" i="3" s="1"/>
  <c r="CY25" i="3"/>
  <c r="CZ25" i="3"/>
  <c r="DA25" i="3"/>
  <c r="DB25" i="3"/>
  <c r="DC25" i="3"/>
  <c r="DI25" i="3"/>
  <c r="DJ25" i="3" s="1"/>
  <c r="A26" i="3"/>
  <c r="Y26" i="3"/>
  <c r="CX26" i="3"/>
  <c r="CY26" i="3"/>
  <c r="CZ26" i="3"/>
  <c r="DB26" i="3" s="1"/>
  <c r="DA26" i="3"/>
  <c r="DC26" i="3"/>
  <c r="DH26" i="3"/>
  <c r="A27" i="3"/>
  <c r="Y27" i="3"/>
  <c r="CY27" i="3"/>
  <c r="CZ27" i="3"/>
  <c r="DA27" i="3"/>
  <c r="DB27" i="3"/>
  <c r="DC27" i="3"/>
  <c r="A28" i="3"/>
  <c r="Y28" i="3"/>
  <c r="CX28" i="3" s="1"/>
  <c r="CW28" i="3"/>
  <c r="CY28" i="3"/>
  <c r="CZ28" i="3"/>
  <c r="DA28" i="3"/>
  <c r="DB28" i="3"/>
  <c r="DC28" i="3"/>
  <c r="A29" i="3"/>
  <c r="Y29" i="3"/>
  <c r="CX29" i="3" s="1"/>
  <c r="CY29" i="3"/>
  <c r="CZ29" i="3"/>
  <c r="DB29" i="3" s="1"/>
  <c r="DA29" i="3"/>
  <c r="DC29" i="3"/>
  <c r="A30" i="3"/>
  <c r="Y30" i="3"/>
  <c r="CX30" i="3" s="1"/>
  <c r="CY30" i="3"/>
  <c r="CZ30" i="3"/>
  <c r="DA30" i="3"/>
  <c r="DB30" i="3"/>
  <c r="DC30" i="3"/>
  <c r="DF30" i="3"/>
  <c r="DJ30" i="3" s="1"/>
  <c r="A31" i="3"/>
  <c r="Y31" i="3"/>
  <c r="CX31" i="3" s="1"/>
  <c r="CY31" i="3"/>
  <c r="CZ31" i="3"/>
  <c r="DA31" i="3"/>
  <c r="DB31" i="3"/>
  <c r="DC31" i="3"/>
  <c r="A32" i="3"/>
  <c r="Y32" i="3"/>
  <c r="CX32" i="3"/>
  <c r="CY32" i="3"/>
  <c r="CZ32" i="3"/>
  <c r="DB32" i="3" s="1"/>
  <c r="DA32" i="3"/>
  <c r="DC32" i="3"/>
  <c r="DH3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G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I25" i="1"/>
  <c r="CW5" i="3" s="1"/>
  <c r="K25" i="1"/>
  <c r="V25" i="1"/>
  <c r="AC25" i="1"/>
  <c r="AD25" i="1"/>
  <c r="AB25" i="1" s="1"/>
  <c r="AE25" i="1"/>
  <c r="AF25" i="1"/>
  <c r="CT25" i="1" s="1"/>
  <c r="AG25" i="1"/>
  <c r="CU25" i="1" s="1"/>
  <c r="T25" i="1" s="1"/>
  <c r="AH25" i="1"/>
  <c r="AI25" i="1"/>
  <c r="AJ25" i="1"/>
  <c r="CX25" i="1" s="1"/>
  <c r="W25" i="1" s="1"/>
  <c r="CQ25" i="1"/>
  <c r="P25" i="1" s="1"/>
  <c r="CR25" i="1"/>
  <c r="Q25" i="1" s="1"/>
  <c r="CS25" i="1"/>
  <c r="R25" i="1" s="1"/>
  <c r="CV25" i="1"/>
  <c r="CW25" i="1"/>
  <c r="GL25" i="1"/>
  <c r="GO25" i="1"/>
  <c r="GP25" i="1"/>
  <c r="GV25" i="1"/>
  <c r="HC25" i="1"/>
  <c r="AC26" i="1"/>
  <c r="AE26" i="1"/>
  <c r="AD26" i="1" s="1"/>
  <c r="AF26" i="1"/>
  <c r="CT26" i="1" s="1"/>
  <c r="AG26" i="1"/>
  <c r="AH26" i="1"/>
  <c r="CV26" i="1" s="1"/>
  <c r="AI26" i="1"/>
  <c r="AJ26" i="1"/>
  <c r="CX26" i="1" s="1"/>
  <c r="CQ26" i="1"/>
  <c r="CS26" i="1"/>
  <c r="CU26" i="1"/>
  <c r="CW26" i="1"/>
  <c r="GL26" i="1"/>
  <c r="GO26" i="1"/>
  <c r="GP26" i="1"/>
  <c r="GV26" i="1"/>
  <c r="HC26" i="1"/>
  <c r="I27" i="1"/>
  <c r="T27" i="1" s="1"/>
  <c r="R27" i="1"/>
  <c r="AC27" i="1"/>
  <c r="AE27" i="1"/>
  <c r="AD27" i="1" s="1"/>
  <c r="AF27" i="1"/>
  <c r="CT27" i="1" s="1"/>
  <c r="S27" i="1" s="1"/>
  <c r="CY27" i="1" s="1"/>
  <c r="X27" i="1" s="1"/>
  <c r="AG27" i="1"/>
  <c r="AH27" i="1"/>
  <c r="CV27" i="1" s="1"/>
  <c r="U27" i="1" s="1"/>
  <c r="AI27" i="1"/>
  <c r="AJ27" i="1"/>
  <c r="CX27" i="1" s="1"/>
  <c r="CQ27" i="1"/>
  <c r="P27" i="1" s="1"/>
  <c r="CS27" i="1"/>
  <c r="CU27" i="1"/>
  <c r="CW27" i="1"/>
  <c r="V27" i="1" s="1"/>
  <c r="GL27" i="1"/>
  <c r="GO27" i="1"/>
  <c r="GP27" i="1"/>
  <c r="GV27" i="1"/>
  <c r="GX27" i="1"/>
  <c r="HC27" i="1"/>
  <c r="I28" i="1"/>
  <c r="T28" i="1"/>
  <c r="V28" i="1"/>
  <c r="AB28" i="1"/>
  <c r="AC28" i="1"/>
  <c r="AD28" i="1"/>
  <c r="AE28" i="1"/>
  <c r="AF28" i="1"/>
  <c r="CT28" i="1" s="1"/>
  <c r="AG28" i="1"/>
  <c r="AH28" i="1"/>
  <c r="CV28" i="1" s="1"/>
  <c r="U28" i="1" s="1"/>
  <c r="AI28" i="1"/>
  <c r="AJ28" i="1"/>
  <c r="CX28" i="1" s="1"/>
  <c r="W28" i="1" s="1"/>
  <c r="CQ28" i="1"/>
  <c r="P28" i="1" s="1"/>
  <c r="CR28" i="1"/>
  <c r="Q28" i="1" s="1"/>
  <c r="CS28" i="1"/>
  <c r="R28" i="1" s="1"/>
  <c r="CU28" i="1"/>
  <c r="CW28" i="1"/>
  <c r="GL28" i="1"/>
  <c r="GO28" i="1"/>
  <c r="GP28" i="1"/>
  <c r="GV28" i="1"/>
  <c r="HC28" i="1"/>
  <c r="GX28" i="1" s="1"/>
  <c r="C29" i="1"/>
  <c r="D29" i="1"/>
  <c r="I29" i="1"/>
  <c r="CU12" i="3" s="1"/>
  <c r="K29" i="1"/>
  <c r="AB29" i="1"/>
  <c r="AC29" i="1"/>
  <c r="CQ29" i="1" s="1"/>
  <c r="P29" i="1" s="1"/>
  <c r="AE29" i="1"/>
  <c r="AD29" i="1" s="1"/>
  <c r="CR29" i="1" s="1"/>
  <c r="Q29" i="1" s="1"/>
  <c r="AF29" i="1"/>
  <c r="AG29" i="1"/>
  <c r="CU29" i="1" s="1"/>
  <c r="T29" i="1" s="1"/>
  <c r="AH29" i="1"/>
  <c r="AI29" i="1"/>
  <c r="CW29" i="1" s="1"/>
  <c r="V29" i="1" s="1"/>
  <c r="AJ29" i="1"/>
  <c r="CX29" i="1" s="1"/>
  <c r="W29" i="1" s="1"/>
  <c r="CT29" i="1"/>
  <c r="S29" i="1" s="1"/>
  <c r="CV29" i="1"/>
  <c r="U29" i="1" s="1"/>
  <c r="GL29" i="1"/>
  <c r="GO29" i="1"/>
  <c r="GP29" i="1"/>
  <c r="GV29" i="1"/>
  <c r="HC29" i="1" s="1"/>
  <c r="GX29" i="1" s="1"/>
  <c r="I30" i="1"/>
  <c r="R30" i="1"/>
  <c r="S30" i="1"/>
  <c r="AB30" i="1"/>
  <c r="AC30" i="1"/>
  <c r="CQ30" i="1" s="1"/>
  <c r="P30" i="1" s="1"/>
  <c r="AE30" i="1"/>
  <c r="AD30" i="1" s="1"/>
  <c r="CR30" i="1" s="1"/>
  <c r="Q30" i="1" s="1"/>
  <c r="CP30" i="1" s="1"/>
  <c r="O30" i="1" s="1"/>
  <c r="AF30" i="1"/>
  <c r="AG30" i="1"/>
  <c r="CU30" i="1" s="1"/>
  <c r="T30" i="1" s="1"/>
  <c r="AH30" i="1"/>
  <c r="AI30" i="1"/>
  <c r="CW30" i="1" s="1"/>
  <c r="V30" i="1" s="1"/>
  <c r="AJ30" i="1"/>
  <c r="CS30" i="1"/>
  <c r="CT30" i="1"/>
  <c r="CV30" i="1"/>
  <c r="U30" i="1" s="1"/>
  <c r="CX30" i="1"/>
  <c r="W30" i="1" s="1"/>
  <c r="GL30" i="1"/>
  <c r="GO30" i="1"/>
  <c r="GP30" i="1"/>
  <c r="GV30" i="1"/>
  <c r="HC30" i="1" s="1"/>
  <c r="GX30" i="1" s="1"/>
  <c r="I31" i="1"/>
  <c r="Q31" i="1"/>
  <c r="CP31" i="1" s="1"/>
  <c r="O31" i="1" s="1"/>
  <c r="R31" i="1"/>
  <c r="S31" i="1"/>
  <c r="W31" i="1"/>
  <c r="AC31" i="1"/>
  <c r="CQ31" i="1" s="1"/>
  <c r="P31" i="1" s="1"/>
  <c r="AE31" i="1"/>
  <c r="AD31" i="1" s="1"/>
  <c r="CR31" i="1" s="1"/>
  <c r="AF31" i="1"/>
  <c r="AG31" i="1"/>
  <c r="CU31" i="1" s="1"/>
  <c r="T31" i="1" s="1"/>
  <c r="AH31" i="1"/>
  <c r="AI31" i="1"/>
  <c r="CW31" i="1" s="1"/>
  <c r="V31" i="1" s="1"/>
  <c r="AJ31" i="1"/>
  <c r="CS31" i="1"/>
  <c r="CT31" i="1"/>
  <c r="CV31" i="1"/>
  <c r="U31" i="1" s="1"/>
  <c r="CX31" i="1"/>
  <c r="GL31" i="1"/>
  <c r="GO31" i="1"/>
  <c r="GP31" i="1"/>
  <c r="GV31" i="1"/>
  <c r="HC31" i="1" s="1"/>
  <c r="GX31" i="1" s="1"/>
  <c r="C32" i="1"/>
  <c r="D32" i="1"/>
  <c r="I32" i="1"/>
  <c r="CX16" i="3" s="1"/>
  <c r="K32" i="1"/>
  <c r="V32" i="1"/>
  <c r="W32" i="1"/>
  <c r="AC32" i="1"/>
  <c r="AD32" i="1"/>
  <c r="CR32" i="1" s="1"/>
  <c r="Q32" i="1" s="1"/>
  <c r="AE32" i="1"/>
  <c r="AF32" i="1"/>
  <c r="AG32" i="1"/>
  <c r="AH32" i="1"/>
  <c r="CV32" i="1" s="1"/>
  <c r="U32" i="1" s="1"/>
  <c r="AI32" i="1"/>
  <c r="AJ32" i="1"/>
  <c r="CQ32" i="1"/>
  <c r="P32" i="1" s="1"/>
  <c r="CP32" i="1" s="1"/>
  <c r="O32" i="1" s="1"/>
  <c r="CS32" i="1"/>
  <c r="R32" i="1" s="1"/>
  <c r="CY32" i="1" s="1"/>
  <c r="X32" i="1" s="1"/>
  <c r="CT32" i="1"/>
  <c r="S32" i="1" s="1"/>
  <c r="CU32" i="1"/>
  <c r="T32" i="1" s="1"/>
  <c r="CW32" i="1"/>
  <c r="CX32" i="1"/>
  <c r="GL32" i="1"/>
  <c r="GO32" i="1"/>
  <c r="GP32" i="1"/>
  <c r="GV32" i="1"/>
  <c r="HC32" i="1" s="1"/>
  <c r="GX32" i="1"/>
  <c r="C33" i="1"/>
  <c r="D33" i="1"/>
  <c r="I33" i="1"/>
  <c r="K33" i="1"/>
  <c r="AC33" i="1"/>
  <c r="AE33" i="1"/>
  <c r="CS33" i="1" s="1"/>
  <c r="R33" i="1" s="1"/>
  <c r="AF33" i="1"/>
  <c r="AG33" i="1"/>
  <c r="AH33" i="1"/>
  <c r="AI33" i="1"/>
  <c r="CW33" i="1" s="1"/>
  <c r="AJ33" i="1"/>
  <c r="CQ33" i="1"/>
  <c r="P33" i="1" s="1"/>
  <c r="CT33" i="1"/>
  <c r="CU33" i="1"/>
  <c r="CV33" i="1"/>
  <c r="CX33" i="1"/>
  <c r="GL33" i="1"/>
  <c r="GO33" i="1"/>
  <c r="GP33" i="1"/>
  <c r="GV33" i="1"/>
  <c r="HC33" i="1"/>
  <c r="GX33" i="1" s="1"/>
  <c r="C35" i="1"/>
  <c r="D35" i="1"/>
  <c r="I35" i="1"/>
  <c r="CU25" i="3" s="1"/>
  <c r="K35" i="1"/>
  <c r="P35" i="1"/>
  <c r="AB35" i="1"/>
  <c r="AC35" i="1"/>
  <c r="AE35" i="1"/>
  <c r="AD35" i="1" s="1"/>
  <c r="CR35" i="1" s="1"/>
  <c r="Q35" i="1" s="1"/>
  <c r="AF35" i="1"/>
  <c r="CT35" i="1" s="1"/>
  <c r="S35" i="1" s="1"/>
  <c r="AG35" i="1"/>
  <c r="AH35" i="1"/>
  <c r="CV35" i="1" s="1"/>
  <c r="U35" i="1" s="1"/>
  <c r="AI35" i="1"/>
  <c r="CW35" i="1" s="1"/>
  <c r="V35" i="1" s="1"/>
  <c r="AJ35" i="1"/>
  <c r="CX35" i="1" s="1"/>
  <c r="W35" i="1" s="1"/>
  <c r="CQ35" i="1"/>
  <c r="CS35" i="1"/>
  <c r="R35" i="1" s="1"/>
  <c r="CU35" i="1"/>
  <c r="T35" i="1" s="1"/>
  <c r="GL35" i="1"/>
  <c r="GO35" i="1"/>
  <c r="GP35" i="1"/>
  <c r="GV35" i="1"/>
  <c r="HC35" i="1"/>
  <c r="GX35" i="1" s="1"/>
  <c r="I36" i="1"/>
  <c r="P36" i="1" s="1"/>
  <c r="CP36" i="1" s="1"/>
  <c r="O36" i="1" s="1"/>
  <c r="Q36" i="1"/>
  <c r="R36" i="1"/>
  <c r="AB36" i="1"/>
  <c r="AC36" i="1"/>
  <c r="AE36" i="1"/>
  <c r="AD36" i="1" s="1"/>
  <c r="CR36" i="1" s="1"/>
  <c r="AF36" i="1"/>
  <c r="CT36" i="1" s="1"/>
  <c r="S36" i="1" s="1"/>
  <c r="AG36" i="1"/>
  <c r="AH36" i="1"/>
  <c r="CV36" i="1" s="1"/>
  <c r="U36" i="1" s="1"/>
  <c r="AI36" i="1"/>
  <c r="CW36" i="1" s="1"/>
  <c r="V36" i="1" s="1"/>
  <c r="AJ36" i="1"/>
  <c r="CX36" i="1" s="1"/>
  <c r="W36" i="1" s="1"/>
  <c r="CQ36" i="1"/>
  <c r="CS36" i="1"/>
  <c r="CU36" i="1"/>
  <c r="GL36" i="1"/>
  <c r="GO36" i="1"/>
  <c r="GP36" i="1"/>
  <c r="GV36" i="1"/>
  <c r="HC36" i="1"/>
  <c r="HG36" i="1"/>
  <c r="AC37" i="1"/>
  <c r="AE37" i="1"/>
  <c r="AF37" i="1"/>
  <c r="AG37" i="1"/>
  <c r="CU37" i="1" s="1"/>
  <c r="AH37" i="1"/>
  <c r="CV37" i="1" s="1"/>
  <c r="AI37" i="1"/>
  <c r="CW37" i="1" s="1"/>
  <c r="AJ37" i="1"/>
  <c r="CQ37" i="1"/>
  <c r="CT37" i="1"/>
  <c r="CX37" i="1"/>
  <c r="GL37" i="1"/>
  <c r="GO37" i="1"/>
  <c r="GP37" i="1"/>
  <c r="GV37" i="1"/>
  <c r="HC37" i="1"/>
  <c r="B39" i="1"/>
  <c r="C39" i="1"/>
  <c r="C22" i="1" s="1"/>
  <c r="D39" i="1"/>
  <c r="D22" i="1" s="1"/>
  <c r="F39" i="1"/>
  <c r="F22" i="1" s="1"/>
  <c r="G39" i="1"/>
  <c r="BX39" i="1"/>
  <c r="BX22" i="1" s="1"/>
  <c r="BY39" i="1"/>
  <c r="BY22" i="1" s="1"/>
  <c r="BZ39" i="1"/>
  <c r="BZ22" i="1" s="1"/>
  <c r="CC39" i="1"/>
  <c r="AT39" i="1" s="1"/>
  <c r="CD39" i="1"/>
  <c r="AU39" i="1" s="1"/>
  <c r="CK39" i="1"/>
  <c r="BB39" i="1" s="1"/>
  <c r="CL39" i="1"/>
  <c r="BC39" i="1" s="1"/>
  <c r="CM39" i="1"/>
  <c r="CM22" i="1" s="1"/>
  <c r="B69" i="1"/>
  <c r="B18" i="1" s="1"/>
  <c r="C69" i="1"/>
  <c r="C18" i="1" s="1"/>
  <c r="D69" i="1"/>
  <c r="D18" i="1" s="1"/>
  <c r="F69" i="1"/>
  <c r="F18" i="1" s="1"/>
  <c r="G69" i="1"/>
  <c r="G18" i="1" s="1"/>
  <c r="F12" i="6"/>
  <c r="G12" i="6"/>
  <c r="DG22" i="3" l="1"/>
  <c r="DJ22" i="3" s="1"/>
  <c r="DF22" i="3"/>
  <c r="DH22" i="3"/>
  <c r="DI22" i="3"/>
  <c r="BC22" i="1"/>
  <c r="F55" i="1"/>
  <c r="BC69" i="1"/>
  <c r="AB27" i="1"/>
  <c r="CR27" i="1"/>
  <c r="Q27" i="1" s="1"/>
  <c r="BB69" i="1"/>
  <c r="BB22" i="1"/>
  <c r="F52" i="1"/>
  <c r="AU22" i="1"/>
  <c r="F58" i="1"/>
  <c r="AU69" i="1"/>
  <c r="AB26" i="1"/>
  <c r="CR26" i="1"/>
  <c r="DI24" i="3"/>
  <c r="DG24" i="3"/>
  <c r="DH24" i="3"/>
  <c r="DF24" i="3"/>
  <c r="DJ24" i="3" s="1"/>
  <c r="DF8" i="3"/>
  <c r="DJ8" i="3" s="1"/>
  <c r="DG8" i="3"/>
  <c r="DH8" i="3"/>
  <c r="DI8" i="3"/>
  <c r="DI28" i="3"/>
  <c r="DF28" i="3"/>
  <c r="DG28" i="3"/>
  <c r="DJ28" i="3" s="1"/>
  <c r="DH28" i="3"/>
  <c r="GM31" i="1"/>
  <c r="GN31" i="1" s="1"/>
  <c r="CP29" i="1"/>
  <c r="O29" i="1" s="1"/>
  <c r="AT22" i="1"/>
  <c r="F57" i="1"/>
  <c r="F16" i="2" s="1"/>
  <c r="AT69" i="1"/>
  <c r="DF31" i="3"/>
  <c r="DJ31" i="3" s="1"/>
  <c r="DH31" i="3"/>
  <c r="DI31" i="3"/>
  <c r="DG31" i="3"/>
  <c r="AD33" i="1"/>
  <c r="CR33" i="1" s="1"/>
  <c r="Q33" i="1" s="1"/>
  <c r="CP33" i="1" s="1"/>
  <c r="O33" i="1" s="1"/>
  <c r="CU19" i="3"/>
  <c r="CX23" i="3"/>
  <c r="CX19" i="3"/>
  <c r="AB32" i="1"/>
  <c r="DF16" i="3"/>
  <c r="DG16" i="3"/>
  <c r="DH16" i="3"/>
  <c r="CY31" i="1"/>
  <c r="X31" i="1" s="1"/>
  <c r="CZ31" i="1"/>
  <c r="Y31" i="1" s="1"/>
  <c r="DG30" i="3"/>
  <c r="DH30" i="3"/>
  <c r="DI30" i="3"/>
  <c r="CV19" i="3"/>
  <c r="CX10" i="3"/>
  <c r="CV1" i="3"/>
  <c r="CI39" i="1"/>
  <c r="AB33" i="1"/>
  <c r="CD22" i="1"/>
  <c r="DF29" i="3"/>
  <c r="DJ29" i="3" s="1"/>
  <c r="DH29" i="3"/>
  <c r="CU1" i="3"/>
  <c r="AQ39" i="1"/>
  <c r="AD37" i="1"/>
  <c r="CR37" i="1" s="1"/>
  <c r="CS37" i="1"/>
  <c r="CY30" i="1"/>
  <c r="X30" i="1" s="1"/>
  <c r="GM30" i="1" s="1"/>
  <c r="GN30" i="1" s="1"/>
  <c r="CZ30" i="1"/>
  <c r="Y30" i="1" s="1"/>
  <c r="CP27" i="1"/>
  <c r="O27" i="1" s="1"/>
  <c r="GM27" i="1" s="1"/>
  <c r="GN27" i="1" s="1"/>
  <c r="CC22" i="1"/>
  <c r="CW22" i="3"/>
  <c r="CX7" i="3"/>
  <c r="CX6" i="3"/>
  <c r="CX1" i="3"/>
  <c r="CG39" i="1"/>
  <c r="AP39" i="1"/>
  <c r="AB37" i="1"/>
  <c r="CY36" i="1"/>
  <c r="X36" i="1" s="1"/>
  <c r="GM36" i="1" s="1"/>
  <c r="GN36" i="1" s="1"/>
  <c r="CZ36" i="1"/>
  <c r="Y36" i="1" s="1"/>
  <c r="W33" i="1"/>
  <c r="V33" i="1"/>
  <c r="U33" i="1"/>
  <c r="W27" i="1"/>
  <c r="I26" i="1"/>
  <c r="S26" i="1" s="1"/>
  <c r="U25" i="1"/>
  <c r="DF32" i="3"/>
  <c r="DJ32" i="3" s="1"/>
  <c r="DG32" i="3"/>
  <c r="DI32" i="3"/>
  <c r="DI29" i="3"/>
  <c r="DH25" i="3"/>
  <c r="DI14" i="3"/>
  <c r="AO39" i="1"/>
  <c r="GX36" i="1"/>
  <c r="T36" i="1"/>
  <c r="T33" i="1"/>
  <c r="S28" i="1"/>
  <c r="CZ27" i="1"/>
  <c r="Y27" i="1" s="1"/>
  <c r="DG29" i="3"/>
  <c r="DG25" i="3"/>
  <c r="CX21" i="3"/>
  <c r="DH14" i="3"/>
  <c r="DG13" i="3"/>
  <c r="DH13" i="3"/>
  <c r="DI13" i="3"/>
  <c r="CX5" i="3"/>
  <c r="BD39" i="1"/>
  <c r="CY35" i="1"/>
  <c r="X35" i="1" s="1"/>
  <c r="CZ35" i="1"/>
  <c r="Y35" i="1" s="1"/>
  <c r="S33" i="1"/>
  <c r="AB31" i="1"/>
  <c r="GX25" i="1"/>
  <c r="S25" i="1"/>
  <c r="CL22" i="1"/>
  <c r="CW21" i="3"/>
  <c r="DH17" i="3"/>
  <c r="DI17" i="3"/>
  <c r="DG14" i="3"/>
  <c r="CP35" i="1"/>
  <c r="O35" i="1" s="1"/>
  <c r="CZ32" i="1"/>
  <c r="Y32" i="1" s="1"/>
  <c r="GM32" i="1" s="1"/>
  <c r="GN32" i="1" s="1"/>
  <c r="CK22" i="1"/>
  <c r="CW27" i="3"/>
  <c r="CX27" i="3"/>
  <c r="DG17" i="3"/>
  <c r="DJ17" i="3" s="1"/>
  <c r="DF13" i="3"/>
  <c r="DJ13" i="3" s="1"/>
  <c r="CW4" i="3"/>
  <c r="CX4" i="3"/>
  <c r="CP28" i="1"/>
  <c r="O28" i="1" s="1"/>
  <c r="CW3" i="3"/>
  <c r="CX3" i="3"/>
  <c r="CX9" i="3"/>
  <c r="DF26" i="3"/>
  <c r="DG26" i="3"/>
  <c r="DI26" i="3"/>
  <c r="DJ26" i="3" s="1"/>
  <c r="CX20" i="3"/>
  <c r="DF17" i="3"/>
  <c r="DI16" i="3"/>
  <c r="DJ16" i="3" s="1"/>
  <c r="CX11" i="3"/>
  <c r="CX2" i="3"/>
  <c r="I37" i="1"/>
  <c r="T37" i="1" s="1"/>
  <c r="CX12" i="3"/>
  <c r="CS29" i="1"/>
  <c r="R29" i="1" s="1"/>
  <c r="CY29" i="1" s="1"/>
  <c r="X29" i="1" s="1"/>
  <c r="CY33" i="1" l="1"/>
  <c r="X33" i="1" s="1"/>
  <c r="GM33" i="1" s="1"/>
  <c r="GN33" i="1" s="1"/>
  <c r="CZ33" i="1"/>
  <c r="Y33" i="1" s="1"/>
  <c r="Q26" i="1"/>
  <c r="BB18" i="1"/>
  <c r="F82" i="1"/>
  <c r="DI21" i="3"/>
  <c r="DF21" i="3"/>
  <c r="DG21" i="3"/>
  <c r="DJ21" i="3" s="1"/>
  <c r="DH21" i="3"/>
  <c r="AO22" i="1"/>
  <c r="F43" i="1"/>
  <c r="AO69" i="1"/>
  <c r="V26" i="1"/>
  <c r="R26" i="1"/>
  <c r="GX26" i="1"/>
  <c r="T26" i="1"/>
  <c r="AG39" i="1" s="1"/>
  <c r="AP22" i="1"/>
  <c r="F48" i="1"/>
  <c r="G16" i="2" s="1"/>
  <c r="AP69" i="1"/>
  <c r="CG22" i="1"/>
  <c r="AX39" i="1"/>
  <c r="AU18" i="1"/>
  <c r="F88" i="1"/>
  <c r="U26" i="1"/>
  <c r="AH39" i="1" s="1"/>
  <c r="DF3" i="3"/>
  <c r="DG3" i="3"/>
  <c r="DJ3" i="3" s="1"/>
  <c r="DH3" i="3"/>
  <c r="DI3" i="3"/>
  <c r="DG20" i="3"/>
  <c r="DH20" i="3"/>
  <c r="DI20" i="3"/>
  <c r="DJ20" i="3" s="1"/>
  <c r="DF20" i="3"/>
  <c r="GX37" i="1"/>
  <c r="W26" i="1"/>
  <c r="F64" i="1"/>
  <c r="BD69" i="1"/>
  <c r="BD22" i="1"/>
  <c r="DH1" i="3"/>
  <c r="DI1" i="3"/>
  <c r="DJ1" i="3" s="1"/>
  <c r="DF1" i="3"/>
  <c r="DG1" i="3"/>
  <c r="DF19" i="3"/>
  <c r="DH19" i="3"/>
  <c r="DG19" i="3"/>
  <c r="DI19" i="3"/>
  <c r="DJ19" i="3" s="1"/>
  <c r="F85" i="1"/>
  <c r="BC18" i="1"/>
  <c r="DG27" i="3"/>
  <c r="DJ27" i="3" s="1"/>
  <c r="DH27" i="3"/>
  <c r="DI27" i="3"/>
  <c r="DF27" i="3"/>
  <c r="DG4" i="3"/>
  <c r="DJ4" i="3" s="1"/>
  <c r="DH4" i="3"/>
  <c r="DI4" i="3"/>
  <c r="DF4" i="3"/>
  <c r="CY25" i="1"/>
  <c r="X25" i="1" s="1"/>
  <c r="CZ25" i="1"/>
  <c r="Y25" i="1" s="1"/>
  <c r="DI5" i="3"/>
  <c r="DF5" i="3"/>
  <c r="DG5" i="3"/>
  <c r="DJ5" i="3" s="1"/>
  <c r="DH5" i="3"/>
  <c r="DF6" i="3"/>
  <c r="DJ6" i="3" s="1"/>
  <c r="DG6" i="3"/>
  <c r="DH6" i="3"/>
  <c r="DI6" i="3"/>
  <c r="R37" i="1"/>
  <c r="CP25" i="1"/>
  <c r="O25" i="1" s="1"/>
  <c r="DF23" i="3"/>
  <c r="DJ23" i="3" s="1"/>
  <c r="DG23" i="3"/>
  <c r="DH23" i="3"/>
  <c r="DI23" i="3"/>
  <c r="CZ29" i="1"/>
  <c r="Y29" i="1" s="1"/>
  <c r="GM29" i="1" s="1"/>
  <c r="GN29" i="1" s="1"/>
  <c r="GM35" i="1"/>
  <c r="GN35" i="1" s="1"/>
  <c r="CJ39" i="1"/>
  <c r="CY28" i="1"/>
  <c r="X28" i="1" s="1"/>
  <c r="GM28" i="1" s="1"/>
  <c r="GN28" i="1" s="1"/>
  <c r="CZ28" i="1"/>
  <c r="Y28" i="1" s="1"/>
  <c r="DG7" i="3"/>
  <c r="DH7" i="3"/>
  <c r="DI7" i="3"/>
  <c r="DF7" i="3"/>
  <c r="DJ7" i="3" s="1"/>
  <c r="Q37" i="1"/>
  <c r="CI22" i="1"/>
  <c r="AZ39" i="1"/>
  <c r="AT18" i="1"/>
  <c r="F87" i="1"/>
  <c r="DF11" i="3"/>
  <c r="DJ11" i="3" s="1"/>
  <c r="DG11" i="3"/>
  <c r="DH11" i="3"/>
  <c r="DI11" i="3"/>
  <c r="DF12" i="3"/>
  <c r="DH12" i="3"/>
  <c r="DI12" i="3"/>
  <c r="DJ12" i="3" s="1"/>
  <c r="DG12" i="3"/>
  <c r="W37" i="1"/>
  <c r="P37" i="1"/>
  <c r="CP37" i="1" s="1"/>
  <c r="O37" i="1" s="1"/>
  <c r="V37" i="1"/>
  <c r="P26" i="1"/>
  <c r="S37" i="1"/>
  <c r="DF2" i="3"/>
  <c r="DG2" i="3"/>
  <c r="DH2" i="3"/>
  <c r="DI2" i="3"/>
  <c r="DJ2" i="3" s="1"/>
  <c r="DF9" i="3"/>
  <c r="DJ9" i="3" s="1"/>
  <c r="DG9" i="3"/>
  <c r="DH9" i="3"/>
  <c r="DI9" i="3"/>
  <c r="AQ22" i="1"/>
  <c r="F49" i="1"/>
  <c r="AQ69" i="1"/>
  <c r="DH10" i="3"/>
  <c r="DI10" i="3"/>
  <c r="DF10" i="3"/>
  <c r="DJ10" i="3" s="1"/>
  <c r="DG10" i="3"/>
  <c r="U37" i="1"/>
  <c r="U39" i="1" l="1"/>
  <c r="AH22" i="1"/>
  <c r="AJ39" i="1"/>
  <c r="AP18" i="1"/>
  <c r="F78" i="1"/>
  <c r="AD39" i="1"/>
  <c r="AQ18" i="1"/>
  <c r="F79" i="1"/>
  <c r="T39" i="1"/>
  <c r="AG22" i="1"/>
  <c r="AZ22" i="1"/>
  <c r="AZ69" i="1"/>
  <c r="F50" i="1"/>
  <c r="GM25" i="1"/>
  <c r="AE39" i="1"/>
  <c r="CY26" i="1"/>
  <c r="X26" i="1" s="1"/>
  <c r="CY37" i="1"/>
  <c r="X37" i="1" s="1"/>
  <c r="AK39" i="1" s="1"/>
  <c r="CZ37" i="1"/>
  <c r="Y37" i="1" s="1"/>
  <c r="CJ22" i="1"/>
  <c r="BA39" i="1"/>
  <c r="F94" i="1"/>
  <c r="BD18" i="1"/>
  <c r="F46" i="1"/>
  <c r="AX22" i="1"/>
  <c r="AX69" i="1"/>
  <c r="AI39" i="1"/>
  <c r="CZ26" i="1"/>
  <c r="Y26" i="1" s="1"/>
  <c r="AL39" i="1" s="1"/>
  <c r="GM37" i="1"/>
  <c r="GN37" i="1" s="1"/>
  <c r="CP26" i="1"/>
  <c r="O26" i="1" s="1"/>
  <c r="GM26" i="1" s="1"/>
  <c r="GN26" i="1" s="1"/>
  <c r="AC39" i="1"/>
  <c r="AF39" i="1"/>
  <c r="F73" i="1"/>
  <c r="AO18" i="1"/>
  <c r="Y39" i="1" l="1"/>
  <c r="AL22" i="1"/>
  <c r="AK22" i="1"/>
  <c r="X39" i="1"/>
  <c r="GN25" i="1"/>
  <c r="CB39" i="1" s="1"/>
  <c r="CA39" i="1"/>
  <c r="AD22" i="1"/>
  <c r="Q39" i="1"/>
  <c r="BA22" i="1"/>
  <c r="BA69" i="1"/>
  <c r="F59" i="1"/>
  <c r="H16" i="2" s="1"/>
  <c r="AZ18" i="1"/>
  <c r="F80" i="1"/>
  <c r="AI22" i="1"/>
  <c r="V39" i="1"/>
  <c r="AX18" i="1"/>
  <c r="F76" i="1"/>
  <c r="AJ22" i="1"/>
  <c r="W39" i="1"/>
  <c r="T22" i="1"/>
  <c r="T69" i="1"/>
  <c r="F60" i="1"/>
  <c r="AE22" i="1"/>
  <c r="R39" i="1"/>
  <c r="AF22" i="1"/>
  <c r="S39" i="1"/>
  <c r="AC22" i="1"/>
  <c r="P39" i="1"/>
  <c r="CE39" i="1"/>
  <c r="CF39" i="1"/>
  <c r="CH39" i="1"/>
  <c r="AB39" i="1"/>
  <c r="U22" i="1"/>
  <c r="U69" i="1"/>
  <c r="F61" i="1"/>
  <c r="AB22" i="1" l="1"/>
  <c r="O39" i="1"/>
  <c r="R22" i="1"/>
  <c r="R69" i="1"/>
  <c r="F53" i="1"/>
  <c r="Q22" i="1"/>
  <c r="F51" i="1"/>
  <c r="Q69" i="1"/>
  <c r="AY39" i="1"/>
  <c r="CH22" i="1"/>
  <c r="CA22" i="1"/>
  <c r="AR39" i="1"/>
  <c r="CB22" i="1"/>
  <c r="AS39" i="1"/>
  <c r="CE22" i="1"/>
  <c r="AV39" i="1"/>
  <c r="F65" i="1"/>
  <c r="X69" i="1"/>
  <c r="X22" i="1"/>
  <c r="CF22" i="1"/>
  <c r="AW39" i="1"/>
  <c r="P22" i="1"/>
  <c r="F42" i="1"/>
  <c r="P69" i="1"/>
  <c r="W22" i="1"/>
  <c r="F63" i="1"/>
  <c r="W69" i="1"/>
  <c r="F91" i="1"/>
  <c r="U18" i="1"/>
  <c r="S22" i="1"/>
  <c r="F54" i="1"/>
  <c r="J16" i="2" s="1"/>
  <c r="S69" i="1"/>
  <c r="BA18" i="1"/>
  <c r="F89" i="1"/>
  <c r="V69" i="1"/>
  <c r="F62" i="1"/>
  <c r="V22" i="1"/>
  <c r="T18" i="1"/>
  <c r="F90" i="1"/>
  <c r="F66" i="1"/>
  <c r="Y69" i="1"/>
  <c r="Y22" i="1"/>
  <c r="AV69" i="1" l="1"/>
  <c r="AV22" i="1"/>
  <c r="F44" i="1"/>
  <c r="Q18" i="1"/>
  <c r="F81" i="1"/>
  <c r="AS22" i="1"/>
  <c r="F56" i="1"/>
  <c r="E16" i="2" s="1"/>
  <c r="I16" i="2" s="1"/>
  <c r="N16" i="2" s="1"/>
  <c r="AS69" i="1"/>
  <c r="AW22" i="1"/>
  <c r="AW69" i="1"/>
  <c r="F45" i="1"/>
  <c r="P18" i="1"/>
  <c r="F72" i="1"/>
  <c r="AR22" i="1"/>
  <c r="AR69" i="1"/>
  <c r="F67" i="1"/>
  <c r="R18" i="1"/>
  <c r="F83" i="1"/>
  <c r="V18" i="1"/>
  <c r="F92" i="1"/>
  <c r="W18" i="1"/>
  <c r="F93" i="1"/>
  <c r="X18" i="1"/>
  <c r="F95" i="1"/>
  <c r="O22" i="1"/>
  <c r="F41" i="1"/>
  <c r="O69" i="1"/>
  <c r="S18" i="1"/>
  <c r="F84" i="1"/>
  <c r="Y18" i="1"/>
  <c r="F96" i="1"/>
  <c r="AY22" i="1"/>
  <c r="F47" i="1"/>
  <c r="AY69" i="1"/>
  <c r="F86" i="1" l="1"/>
  <c r="AS18" i="1"/>
  <c r="AR18" i="1"/>
  <c r="F97" i="1"/>
  <c r="O18" i="1"/>
  <c r="F71" i="1"/>
  <c r="AW18" i="1"/>
  <c r="F75" i="1"/>
  <c r="AY18" i="1"/>
  <c r="F77" i="1"/>
  <c r="AV18" i="1"/>
  <c r="F74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4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4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4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4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<sst xmlns="http://schemas.openxmlformats.org/spreadsheetml/2006/main" count="1767" uniqueCount="317">
  <si>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</si>
  <si>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</si>
  <si>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</si>
  <si>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</si>
  <si>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</si>
  <si>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</si>
  <si>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</si>
  <si>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5.8.2.2 Монтаж дверей МОП, входных в квартиры типа Теплый старт 15%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</si>
  <si>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</si>
  <si>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</si>
  <si>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</si>
  <si>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</si>
  <si>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</si>
  <si>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</si>
  <si>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</si>
  <si>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5.8.2.2</t>
  </si>
  <si>
    <t>Монтаж дверей МОП, входных в квартиры №№ 39 кв.</t>
  </si>
  <si>
    <t>Исключить</t>
  </si>
  <si>
    <t>1</t>
  </si>
  <si>
    <t>10-01-039-01</t>
  </si>
  <si>
    <t>Установка блоков в наружных и внутренних дверных проемах: в каменных стенах, площадь проема до 3 м2 (39шт)</t>
  </si>
  <si>
    <t>100 м2</t>
  </si>
  <si>
    <t>ФЕР-2001, 10-01-039-01, приказ Минстроя России № 876/пр от 26.12.2019</t>
  </si>
  <si>
    <t>Общестроительные работы</t>
  </si>
  <si>
    <t>Деревянные конструкции</t>
  </si>
  <si>
    <t>ФЕР-10</t>
  </si>
  <si>
    <t>Пр/812-010.0-1</t>
  </si>
  <si>
    <t>Пр/774-010.0</t>
  </si>
  <si>
    <t>1,1</t>
  </si>
  <si>
    <t>11.2.02.05-0001</t>
  </si>
  <si>
    <t>Блоки дверные с наличником и замком</t>
  </si>
  <si>
    <t>м2</t>
  </si>
  <si>
    <t>ФССЦ-2001, 11.2.02.05-0001, приказ Минстроя России № 876/пр от 26.12.2019</t>
  </si>
  <si>
    <t>1,2</t>
  </si>
  <si>
    <t>01.7.15.06-0111</t>
  </si>
  <si>
    <t>Гвозди строительные</t>
  </si>
  <si>
    <t>т</t>
  </si>
  <si>
    <t>ФССЦ-2001, 01.7.15.06-0111, приказ Минстроя России № 876/пр от 26.12.2019</t>
  </si>
  <si>
    <t>1,3</t>
  </si>
  <si>
    <t>08.1.02.25-0031</t>
  </si>
  <si>
    <t>Ерш металлический строительный</t>
  </si>
  <si>
    <t>кг</t>
  </si>
  <si>
    <t>ФССЦ-2001, 08.1.02.25-0031, приказ Минстроя России № 876/пр от 26.12.2019</t>
  </si>
  <si>
    <t>2</t>
  </si>
  <si>
    <t>46-03-013-45</t>
  </si>
  <si>
    <t>Сверление горизонтальных отверстий в бетонных конструкциях стен перфоратором глубиной 200 мм диаметром: до 20 мм</t>
  </si>
  <si>
    <t>100 отверстий</t>
  </si>
  <si>
    <t>ФЕР-2001, 46-03-013-45,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</si>
  <si>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</si>
  <si>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</si>
  <si>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</si>
  <si>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</si>
  <si>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</si>
  <si>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2,1</t>
  </si>
  <si>
    <t>01.7.03.04-0001-4</t>
  </si>
  <si>
    <t>Затраты на электроэнергию, потребляемую ручным инструментом ( 2 % от ОЗП)</t>
  </si>
  <si>
    <t>РУБ</t>
  </si>
  <si>
    <t>ФССЦ-2001, 01.7.03.04-0001-4, приказ Минстроя России № 294/пр от 01.06.2020 (см. тех.часть)</t>
  </si>
  <si>
    <t>2,2</t>
  </si>
  <si>
    <t>01.7.15.07-0141</t>
  </si>
  <si>
    <t>Дюбель распорный</t>
  </si>
  <si>
    <t>100 ШТ</t>
  </si>
  <si>
    <t>ФССЦ-2001, 01.7.15.07-0141, приказ Минстроя России № 876/пр от 26.12.2019</t>
  </si>
  <si>
    <t>3</t>
  </si>
  <si>
    <t>10-01-060-01</t>
  </si>
  <si>
    <t>Установка и крепление наличников</t>
  </si>
  <si>
    <t>100 м</t>
  </si>
  <si>
    <t>ФЕР-2001 доп.5, 10-01-060-01, приказ Минстроя России № 51/пр от 09.02.2021</t>
  </si>
  <si>
    <t>4</t>
  </si>
  <si>
    <t>10-01-049-03</t>
  </si>
  <si>
    <t>Установка: в готовые гнезда врезных дверных замков</t>
  </si>
  <si>
    <t>10 ШТ</t>
  </si>
  <si>
    <t>ФЕР-2001 доп.6, 10-01-049-03, приказ Минстроя России № 321/пр от 24.05.2021</t>
  </si>
  <si>
    <t>Добавить</t>
  </si>
  <si>
    <t>5</t>
  </si>
  <si>
    <t>09-04-012-01</t>
  </si>
  <si>
    <t>Установка металлических дверных блоков в готовые проемы</t>
  </si>
  <si>
    <t>ФЕР-2001, 09-04-012-01,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</si>
  <si>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</si>
  <si>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</si>
  <si>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</si>
  <si>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</si>
  <si>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5,1</t>
  </si>
  <si>
    <t>КП ООО "Перспектива" на поз.12 от 17.04.2025</t>
  </si>
  <si>
    <t>Блок дверной стальной внутренний однопольный ДСВ, площадь 2,1 м2 (ДСВх,Б,Оп,Л,Прг,Вн,Пкомб,М3,О для проема 2100-1000</t>
  </si>
  <si>
    <t>ФССЦ-2001, 07.1.01.03-0001, приказ Минстроя России № 876/пр от 26.12.2019</t>
  </si>
  <si>
    <t>9 086,7 +  2,5% Трансп +  2% Заг.скл</t>
  </si>
  <si>
    <t>2,5</t>
  </si>
  <si>
    <t>5,2</t>
  </si>
  <si>
    <t>08.4.01.02-0011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</si>
  <si>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</si>
  <si>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ФССЦ-2001, 08.4.01.02-0011,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</si>
  <si>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</si>
  <si>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</si>
  <si>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</si>
  <si>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</si>
  <si>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</si>
  <si>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</si>
  <si>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</si>
  <si>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</si>
  <si>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</si>
  <si>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</si>
  <si>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</si>
  <si>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</si>
  <si>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</si>
  <si>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</si>
  <si>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</si>
  <si>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</si>
  <si>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</si>
  <si>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</si>
  <si>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</si>
  <si>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</si>
  <si>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</si>
  <si>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</si>
  <si>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</si>
  <si>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</si>
  <si>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</si>
  <si>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</si>
  <si>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</si>
  <si>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</si>
  <si>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</si>
  <si>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</si>
  <si>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</si>
  <si>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</si>
  <si>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</si>
  <si>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</si>
  <si>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</si>
  <si>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</si>
  <si>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</si>
  <si>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</si>
  <si>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</si>
  <si>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</si>
  <si>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</si>
  <si>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</si>
  <si>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</si>
  <si>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</si>
  <si>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</si>
  <si>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</si>
  <si>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</si>
  <si>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</si>
  <si>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</si>
  <si>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</si>
  <si>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</si>
  <si>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</si>
  <si>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</si>
  <si>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</si>
  <si>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</si>
  <si>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</si>
  <si>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</si>
  <si>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</si>
  <si>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</si>
  <si>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</si>
  <si>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</si>
  <si>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</si>
  <si>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</si>
  <si>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</si>
  <si>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</si>
  <si>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</si>
  <si>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</si>
  <si>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</si>
  <si>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</si>
  <si>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</si>
  <si>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</si>
  <si>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</si>
  <si>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</si>
  <si>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</si>
  <si>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</si>
  <si>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</si>
  <si>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</si>
  <si>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</si>
  <si>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</si>
  <si>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</si>
  <si>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</si>
  <si>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</si>
  <si>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</si>
  <si>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</si>
  <si>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</si>
  <si>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</si>
  <si>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</si>
  <si>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</si>
  <si>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</si>
  <si>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</si>
  <si>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</si>
  <si>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</si>
  <si>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</si>
  <si>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</si>
  <si>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</si>
  <si>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</si>
  <si>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</si>
  <si>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</si>
  <si>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</si>
  <si>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</si>
  <si>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</si>
  <si>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</si>
  <si>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</si>
  <si>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</si>
  <si>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</si>
  <si>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</si>
  <si>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</si>
  <si>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</si>
  <si>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</si>
  <si>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</si>
  <si>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</si>
  <si>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1-100-36</t>
  </si>
  <si>
    <t>Затраты труда рабочих (Средний разряд - 3,6)</t>
  </si>
  <si>
    <t>чел.-ч.</t>
  </si>
  <si>
    <t>4-100-00</t>
  </si>
  <si>
    <t>Затраты труда машинистов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</si>
  <si>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</si>
  <si>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</si>
  <si>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</si>
  <si>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маш.-ч.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</si>
  <si>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</si>
  <si>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</si>
  <si>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</si>
  <si>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</si>
  <si>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</si>
  <si>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</si>
  <si>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04.3.01.07-0011</t>
  </si>
  <si>
    <t>ФССЦ-2001, 04.3.01.07-0011, приказ Минстроя России № 876/пр от 26.12.2019</t>
  </si>
  <si>
    <t>Раствор готовый отделочный тяжелый, известковый, состав 1:2</t>
  </si>
  <si>
    <t>м3</t>
  </si>
  <si>
    <t>11.1.03.06-0087</t>
  </si>
  <si>
    <t>ФССЦ-2001, 11.1.03.06-0087, приказ Минстроя России № 876/пр от 26.12.2019</t>
  </si>
  <si>
    <t>Доска обрезная, хвойных пород, ширина 75-150 мм, толщина 25 мм, длина 4-6,5 м, сорт III</t>
  </si>
  <si>
    <t>14.5.01.10-0003</t>
  </si>
  <si>
    <t>ФССЦ-2001, 14.5.01.10-0003, приказ Минстроя России № 876/пр от 26.12.2019</t>
  </si>
  <si>
    <t>Пена монтажная</t>
  </si>
  <si>
    <t>л</t>
  </si>
  <si>
    <t>1-100-30</t>
  </si>
  <si>
    <t>Затраты труда рабочих (Средний разряд - 3)</t>
  </si>
  <si>
    <t>1-100-25</t>
  </si>
  <si>
    <t>Затраты труда рабочих (Средний разряд - 2,5)</t>
  </si>
  <si>
    <t>1-100-40</t>
  </si>
  <si>
    <t>Затраты труда рабочих (Средний разряд - 4)</t>
  </si>
  <si>
    <t>01.7.03.04-0001</t>
  </si>
  <si>
    <t>ФССЦ-2001, 01.7.03.04-0001, приказ Минстроя России № 876/пр от 26.12.2019</t>
  </si>
  <si>
    <t>Электроэнергия</t>
  </si>
  <si>
    <t>КВТ-Ч</t>
  </si>
  <si>
    <t>01.7.20.08-0051</t>
  </si>
  <si>
    <t>ФССЦ-2001, 01.7.20.08-0051, приказ Минстроя России № 876/пр от 26.12.2019</t>
  </si>
  <si>
    <t>Ветошь</t>
  </si>
  <si>
    <t>1-100-42</t>
  </si>
  <si>
    <t>Затраты труда рабочих (Средний разряд - 4,2)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</si>
  <si>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</si>
  <si>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</si>
  <si>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</si>
  <si>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</si>
  <si>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</si>
  <si>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</si>
  <si>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14.5.01.10-0025</t>
  </si>
  <si>
    <t>ФССЦ-2001, 14.5.01.10-0025, приказ Минстроя России № 876/пр от 26.12.2019</t>
  </si>
  <si>
    <t>Пена монтажная для герметизации стыков в баллончике емкостью 0,85 л</t>
  </si>
  <si>
    <t>ШТ</t>
  </si>
  <si>
    <t>01.7.04.07</t>
  </si>
  <si>
    <t>Скобяные изделия</t>
  </si>
  <si>
    <t>КОМПЛ</t>
  </si>
  <si>
    <t>11.2.02.01</t>
  </si>
  <si>
    <t>Блоки дверные</t>
  </si>
  <si>
    <t>01.7.17.09</t>
  </si>
  <si>
    <t>Сверла, буры</t>
  </si>
  <si>
    <t>11.1.01.10</t>
  </si>
  <si>
    <t>Наличники</t>
  </si>
  <si>
    <t>м</t>
  </si>
  <si>
    <t>01.7.04.04</t>
  </si>
  <si>
    <t>Замки врезные</t>
  </si>
  <si>
    <t>07.1.01.03</t>
  </si>
  <si>
    <t>Блоки дверные металлические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</si>
  <si>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</si>
  <si>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</si>
  <si>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</si>
  <si>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</si>
  <si>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</si>
  <si>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</si>
  <si>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</si>
  <si>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</si>
  <si>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</si>
  <si>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</si>
  <si>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</si>
  <si>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</si>
  <si>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</si>
  <si>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</si>
  <si>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</si>
  <si>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</si>
  <si>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-2,01*39/100 = -0,7839</t>
  </si>
  <si>
    <t>-6*39/100 = -2,34</t>
  </si>
  <si>
    <t>-5,2*39/100 = -2,028</t>
  </si>
  <si>
    <t>-39/10 = -3,9</t>
  </si>
  <si>
    <t>2,0176*39 = 78,6864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</si>
  <si>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</si>
  <si>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</si>
  <si>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</si>
  <si>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</si>
  <si>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</si>
  <si>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</si>
  <si>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</si>
  <si>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</si>
  <si>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</si>
  <si>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</si>
  <si>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5.8.2.2 Монтаж дверей МОП, входных в квартиры типа Теплый старт 15%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</si>
  <si>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</si>
  <si>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</si>
  <si>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</si>
  <si>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</si>
  <si>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</si>
  <si>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</si>
  <si>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</si>
  <si>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</si>
  <si>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</si>
  <si>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5.8.2.2</t>
  </si>
  <si>
    <t xml:space="preserve"> Монтаж дверей МОП, входных в квартиры №№ 39 кв.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</si>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</sst>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0" fillId="0" borderId="9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11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9" fillId="0" borderId="13" xfId="0" applyFont="1" applyBorder="1" applyAlignment="1">
      <alignment horizontal="left" vertical="top" shrinkToFit="1"/>
    </xf>
    <xf numFmtId="0" fontId="20" fillId="0" borderId="17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right" vertical="top" wrapText="1"/>
    </xf>
    <xf numFmtId="0" fontId="21" fillId="0" borderId="18" xfId="0" applyFont="1" applyBorder="1" applyAlignment="1">
      <alignment horizontal="right" vertical="top" shrinkToFit="1"/>
    </xf>
    <xf numFmtId="0" fontId="20" fillId="0" borderId="14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right" vertical="top" wrapText="1"/>
    </xf>
    <xf numFmtId="0" fontId="21" fillId="0" borderId="15" xfId="0" applyFont="1" applyBorder="1" applyAlignment="1">
      <alignment horizontal="right" vertical="top" shrinkToFit="1"/>
    </xf>
    <xf numFmtId="0" fontId="9" fillId="0" borderId="17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52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290</v>
      </c>
    </row>
    <row r="3" spans="1:255" x14ac:dyDescent="0.2">
      <c r="A3" s="14" t="s">
        <v>291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292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293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294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295</v>
      </c>
      <c r="B8" s="23"/>
      <c r="C8" s="23"/>
      <c r="D8" s="23"/>
    </row>
    <row r="9" spans="1:255" x14ac:dyDescent="0.2">
      <c r="A9" s="25" t="s">
        <v>296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297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298</v>
      </c>
      <c r="B12" s="29" t="s">
        <v>299</v>
      </c>
      <c r="C12" s="13"/>
      <c r="D12" s="13"/>
      <c r="BT12" s="30" t="str">
        <f>B12</f>
        <v xml:space="preserve"> 5.8.2.2 Монтаж дверей МОП, входных в квартиры типа Теплый старт 15% </v>
      </c>
      <c r="IU12" s="16"/>
    </row>
    <row r="13" spans="1:255" x14ac:dyDescent="0.2">
      <c r="A13" s="10" t="s">
        <v>300</v>
      </c>
      <c r="B13" s="29" t="s">
        <v>296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301</v>
      </c>
      <c r="B16" s="33"/>
      <c r="C16" s="33" t="s">
        <v>303</v>
      </c>
      <c r="D16" s="34" t="s">
        <v>306</v>
      </c>
    </row>
    <row r="17" spans="1:255" x14ac:dyDescent="0.2">
      <c r="A17" s="32"/>
      <c r="B17" s="35" t="s">
        <v>302</v>
      </c>
      <c r="C17" s="35" t="s">
        <v>304</v>
      </c>
      <c r="D17" s="36" t="s">
        <v>307</v>
      </c>
    </row>
    <row r="18" spans="1:255" x14ac:dyDescent="0.2">
      <c r="A18" s="32"/>
      <c r="B18" s="35"/>
      <c r="C18" s="35" t="s">
        <v>305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17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Исключить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ht="24" x14ac:dyDescent="0.2">
      <c r="A24" s="42">
        <v>1</v>
      </c>
      <c r="B24" s="43" t="s">
        <v>20</v>
      </c>
      <c r="C24" s="44" t="s">
        <v>21</v>
      </c>
      <c r="D24" s="45">
        <v>-0.78390000000000004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7"/>
      <c r="B25" s="49" t="str">
        <f>IF(Source!I25=-0.7839,"   Расчет объема : -2,01*39/100 = -0,7839","")</f>
        <v xml:space="preserve">   Расчет объема : -2,01*39/100 = -0,7839</v>
      </c>
      <c r="C25" s="46"/>
      <c r="D25" s="48"/>
    </row>
    <row r="26" spans="1:255" x14ac:dyDescent="0.2">
      <c r="A26" s="54" t="s">
        <v>28</v>
      </c>
      <c r="B26" s="55" t="s">
        <v>30</v>
      </c>
      <c r="C26" s="56" t="s">
        <v>31</v>
      </c>
      <c r="D26" s="57">
        <f>Source!I26</f>
        <v>-78.39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54" t="s">
        <v>33</v>
      </c>
      <c r="B27" s="55" t="s">
        <v>35</v>
      </c>
      <c r="C27" s="56" t="s">
        <v>36</v>
      </c>
      <c r="D27" s="57">
        <f>Source!I27</f>
        <v>3.2374999999999999E-3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54" t="s">
        <v>38</v>
      </c>
      <c r="B28" s="55" t="s">
        <v>40</v>
      </c>
      <c r="C28" s="56" t="s">
        <v>41</v>
      </c>
      <c r="D28" s="57">
        <f>Source!I28</f>
        <v>29.396249999999995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58">
        <v>2</v>
      </c>
      <c r="B29" s="59" t="s">
        <v>45</v>
      </c>
      <c r="C29" s="60" t="s">
        <v>46</v>
      </c>
      <c r="D29" s="61">
        <v>-2.34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7"/>
      <c r="B30" s="49" t="str">
        <f>IF(Source!I29=-2.34,"   Расчет объема : -6*39/100 = -2,34","")</f>
        <v xml:space="preserve">   Расчет объема : -6*39/100 = -2,34</v>
      </c>
      <c r="C30" s="46"/>
      <c r="D30" s="48"/>
    </row>
    <row r="31" spans="1:255" ht="24" x14ac:dyDescent="0.2">
      <c r="A31" s="54" t="s">
        <v>53</v>
      </c>
      <c r="B31" s="55" t="s">
        <v>55</v>
      </c>
      <c r="C31" s="56" t="s">
        <v>56</v>
      </c>
      <c r="D31" s="57">
        <f>Source!I30</f>
        <v>-2.2229999999999999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4" t="s">
        <v>58</v>
      </c>
      <c r="B32" s="55" t="s">
        <v>60</v>
      </c>
      <c r="C32" s="56" t="s">
        <v>61</v>
      </c>
      <c r="D32" s="57">
        <f>Source!I31</f>
        <v>-2.34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8">
        <v>3</v>
      </c>
      <c r="B33" s="59" t="s">
        <v>65</v>
      </c>
      <c r="C33" s="60" t="s">
        <v>66</v>
      </c>
      <c r="D33" s="61">
        <v>-2.028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47"/>
      <c r="B34" s="49" t="str">
        <f>IF(Source!I32=-2.028,"   Расчет объема : -5,2*39/100 = -2,028","")</f>
        <v xml:space="preserve">   Расчет объема : -5,2*39/100 = -2,028</v>
      </c>
      <c r="C34" s="46"/>
      <c r="D34" s="48"/>
    </row>
    <row r="35" spans="1:255" x14ac:dyDescent="0.2">
      <c r="A35" s="58">
        <v>4</v>
      </c>
      <c r="B35" s="59" t="s">
        <v>70</v>
      </c>
      <c r="C35" s="60" t="s">
        <v>71</v>
      </c>
      <c r="D35" s="61">
        <v>-3.9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13.5" thickBot="1" x14ac:dyDescent="0.25">
      <c r="A36" s="47"/>
      <c r="B36" s="49" t="str">
        <f>IF(Source!I33=-3.9,"   Расчет объема : -39/10 = -3,9","")</f>
        <v xml:space="preserve">   Расчет объема : -39/10 = -3,9</v>
      </c>
      <c r="C36" s="46"/>
      <c r="D36" s="48"/>
    </row>
    <row r="37" spans="1:255" x14ac:dyDescent="0.2">
      <c r="A37" s="38"/>
      <c r="B37" s="38"/>
      <c r="C37" s="38"/>
      <c r="D37" s="38"/>
    </row>
    <row r="38" spans="1:255" x14ac:dyDescent="0.2">
      <c r="A38" s="39"/>
      <c r="B38" s="40" t="s">
        <v>73</v>
      </c>
      <c r="C38" s="40"/>
      <c r="D38" s="40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41" t="str">
        <f>B38</f>
        <v>Добавить</v>
      </c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13.5" thickBot="1" x14ac:dyDescent="0.25"/>
    <row r="40" spans="1:255" x14ac:dyDescent="0.2">
      <c r="A40" s="42">
        <v>5</v>
      </c>
      <c r="B40" s="43" t="s">
        <v>76</v>
      </c>
      <c r="C40" s="44" t="s">
        <v>31</v>
      </c>
      <c r="D40" s="45">
        <v>78.686400000000006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47"/>
      <c r="B41" s="49" t="str">
        <f>IF(Source!I35=78.6864,"   Расчет объема : 2,0176*39 = 78,6864","")</f>
        <v xml:space="preserve">   Расчет объема : 2,0176*39 = 78,6864</v>
      </c>
      <c r="C41" s="46"/>
      <c r="D41" s="48"/>
    </row>
    <row r="42" spans="1:255" ht="24" x14ac:dyDescent="0.2">
      <c r="A42" s="54" t="s">
        <v>82</v>
      </c>
      <c r="B42" s="55" t="s">
        <v>84</v>
      </c>
      <c r="C42" s="56" t="s">
        <v>31</v>
      </c>
      <c r="D42" s="57">
        <f>Source!I36</f>
        <v>78.686400000000006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36" x14ac:dyDescent="0.2">
      <c r="A43" s="50" t="s">
        <v>88</v>
      </c>
      <c r="B43" s="51" t="s">
        <v>90</v>
      </c>
      <c r="C43" s="52" t="s">
        <v>36</v>
      </c>
      <c r="D43" s="53">
        <f>Source!I37</f>
        <v>-0.2360592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5" spans="1:255" x14ac:dyDescent="0.2">
      <c r="A45" s="62" t="s">
        <v>311</v>
      </c>
      <c r="B45" s="63"/>
      <c r="C45" s="64"/>
      <c r="D45" s="64"/>
      <c r="BZ45" s="26">
        <f>C45</f>
        <v>0</v>
      </c>
      <c r="IU45" s="16"/>
    </row>
    <row r="46" spans="1:255" s="66" customFormat="1" ht="11.25" x14ac:dyDescent="0.2">
      <c r="A46" s="65"/>
      <c r="B46" s="67" t="s">
        <v>312</v>
      </c>
      <c r="C46" s="68" t="s">
        <v>313</v>
      </c>
      <c r="D46" s="68"/>
    </row>
    <row r="47" spans="1:255" x14ac:dyDescent="0.2">
      <c r="A47" s="12"/>
      <c r="B47" s="8" t="s">
        <v>314</v>
      </c>
      <c r="C47" s="12"/>
      <c r="D47" s="12"/>
    </row>
    <row r="48" spans="1:255" x14ac:dyDescent="0.2">
      <c r="A48" s="62" t="s">
        <v>315</v>
      </c>
      <c r="B48" s="63"/>
      <c r="C48" s="64"/>
      <c r="D48" s="64"/>
      <c r="BZ48" s="26">
        <f>C48</f>
        <v>0</v>
      </c>
      <c r="IU48" s="16"/>
    </row>
    <row r="49" spans="1:4" s="66" customFormat="1" ht="11.25" x14ac:dyDescent="0.2">
      <c r="A49" s="65"/>
      <c r="B49" s="67" t="s">
        <v>312</v>
      </c>
      <c r="C49" s="68" t="s">
        <v>313</v>
      </c>
      <c r="D49" s="68"/>
    </row>
    <row r="50" spans="1:4" x14ac:dyDescent="0.2">
      <c r="A50" s="12"/>
      <c r="B50" s="8" t="s">
        <v>314</v>
      </c>
      <c r="C50" s="12"/>
      <c r="D50" s="12"/>
    </row>
    <row r="52" spans="1:4" x14ac:dyDescent="0.2">
      <c r="A52" s="69"/>
      <c r="B52" s="69"/>
    </row>
  </sheetData>
  <mergeCells count="15">
    <mergeCell ref="C46:D46"/>
    <mergeCell ref="C48:D48"/>
    <mergeCell ref="C49:D49"/>
    <mergeCell ref="B11:D11"/>
    <mergeCell ref="B12:D12"/>
    <mergeCell ref="B13:D13"/>
    <mergeCell ref="B22:D22"/>
    <mergeCell ref="B38:D38"/>
    <mergeCell ref="C45:D45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276</v>
      </c>
    </row>
    <row r="3" spans="1:6" x14ac:dyDescent="0.2">
      <c r="A3">
        <v>0</v>
      </c>
      <c r="B3" t="s">
        <v>277</v>
      </c>
    </row>
    <row r="4" spans="1:6" x14ac:dyDescent="0.2">
      <c r="A4">
        <v>1</v>
      </c>
      <c r="B4" t="s">
        <v>278</v>
      </c>
    </row>
    <row r="5" spans="1:6" x14ac:dyDescent="0.2">
      <c r="A5">
        <v>0</v>
      </c>
      <c r="B5" t="s">
        <v>279</v>
      </c>
    </row>
    <row r="6" spans="1:6" x14ac:dyDescent="0.2">
      <c r="A6">
        <v>1</v>
      </c>
      <c r="B6" t="s">
        <v>280</v>
      </c>
    </row>
    <row r="7" spans="1:6" x14ac:dyDescent="0.2">
      <c r="A7">
        <v>0</v>
      </c>
      <c r="B7" t="s">
        <v>281</v>
      </c>
    </row>
    <row r="8" spans="1:6" x14ac:dyDescent="0.2">
      <c r="A8">
        <v>2</v>
      </c>
      <c r="B8" t="s">
        <v>282</v>
      </c>
    </row>
    <row r="9" spans="1:6" x14ac:dyDescent="0.2">
      <c r="A9">
        <v>0</v>
      </c>
      <c r="B9" t="s">
        <v>283</v>
      </c>
    </row>
    <row r="13" spans="1:6" x14ac:dyDescent="0.2">
      <c r="A13">
        <v>3</v>
      </c>
      <c r="B13" t="s">
        <v>308</v>
      </c>
      <c r="D13" t="s">
        <v>309</v>
      </c>
      <c r="F13" t="s">
        <v>310</v>
      </c>
    </row>
    <row r="14" spans="1:6" x14ac:dyDescent="0.2">
      <c r="A14">
        <v>999</v>
      </c>
      <c r="B14" t="s">
        <v>316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26"/>
  <sheetViews>
    <sheetView workbookViewId="0">
      <selection activeCell="A122" sqref="A122:AN122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289</v>
      </c>
    </row>
    <row r="6" spans="1:246" x14ac:dyDescent="0.2">
      <c r="IK6">
        <v>350</v>
      </c>
      <c r="IL6" t="s">
        <v>272</v>
      </c>
    </row>
    <row r="7" spans="1:246" x14ac:dyDescent="0.2">
      <c r="IK7">
        <v>1</v>
      </c>
      <c r="IL7" t="s">
        <v>273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274</v>
      </c>
      <c r="IL9" t="s">
        <v>275</v>
      </c>
    </row>
    <row r="10" spans="1:246" x14ac:dyDescent="0.2">
      <c r="IK10">
        <v>1</v>
      </c>
      <c r="IL10" t="s">
        <v>269</v>
      </c>
    </row>
    <row r="11" spans="1:246" x14ac:dyDescent="0.2">
      <c r="IK11" t="s">
        <v>270</v>
      </c>
      <c r="IL11" t="s">
        <v>271</v>
      </c>
    </row>
    <row r="12" spans="1:246" x14ac:dyDescent="0.2">
      <c r="A12" s="1">
        <v>1</v>
      </c>
      <c r="B12" s="1">
        <v>121</v>
      </c>
      <c r="C12" s="1">
        <v>1</v>
      </c>
      <c r="D12" s="1">
        <f>ROW(A69)</f>
        <v>69</v>
      </c>
      <c r="E12" s="1">
        <v>0</v>
      </c>
      <c r="F12" s="1" t="s">
        <v>7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268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B69</f>
        <v>121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5.8.2.2 Монтаж дверей МОП, входных в квартиры типа Теплый старт 15%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O69</f>
        <v>368514</v>
      </c>
      <c r="P18" s="2">
        <f t="shared" si="1"/>
        <v>327036</v>
      </c>
      <c r="Q18" s="2">
        <f t="shared" si="1"/>
        <v>3746</v>
      </c>
      <c r="R18" s="2">
        <f t="shared" si="1"/>
        <v>831</v>
      </c>
      <c r="S18" s="2">
        <f t="shared" si="1"/>
        <v>37732</v>
      </c>
      <c r="T18" s="2">
        <f t="shared" si="1"/>
        <v>0</v>
      </c>
      <c r="U18" s="2">
        <f t="shared" si="1"/>
        <v>74.476233000000008</v>
      </c>
      <c r="V18" s="2">
        <f t="shared" si="1"/>
        <v>3.0345119999999994</v>
      </c>
      <c r="W18" s="2">
        <f t="shared" si="1"/>
        <v>0</v>
      </c>
      <c r="X18" s="2">
        <f t="shared" si="1"/>
        <v>28249</v>
      </c>
      <c r="Y18" s="2">
        <f t="shared" si="1"/>
        <v>27380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424143</v>
      </c>
      <c r="AS18" s="2">
        <f t="shared" si="1"/>
        <v>424143</v>
      </c>
      <c r="AT18" s="2">
        <f t="shared" si="1"/>
        <v>0</v>
      </c>
      <c r="AU18" s="2">
        <f t="shared" ref="AU18:BZ18" si="2">AU69</f>
        <v>0</v>
      </c>
      <c r="AV18" s="2">
        <f t="shared" si="2"/>
        <v>327036</v>
      </c>
      <c r="AW18" s="2">
        <f t="shared" si="2"/>
        <v>327036</v>
      </c>
      <c r="AX18" s="2">
        <f t="shared" si="2"/>
        <v>0</v>
      </c>
      <c r="AY18" s="2">
        <f t="shared" si="2"/>
        <v>327036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ROW(A39)</f>
        <v>39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B39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5.8.2.2</v>
      </c>
      <c r="G22" s="2" t="str">
        <f t="shared" si="7"/>
        <v>Монтаж дверей МОП, входных в квартиры №№ 39 кв.</v>
      </c>
      <c r="H22" s="2"/>
      <c r="I22" s="2"/>
      <c r="J22" s="2"/>
      <c r="K22" s="2"/>
      <c r="L22" s="2"/>
      <c r="M22" s="2"/>
      <c r="N22" s="2"/>
      <c r="O22" s="2">
        <f t="shared" ref="O22:AT22" si="8">O39</f>
        <v>368514</v>
      </c>
      <c r="P22" s="2">
        <f t="shared" si="8"/>
        <v>327036</v>
      </c>
      <c r="Q22" s="2">
        <f t="shared" si="8"/>
        <v>3746</v>
      </c>
      <c r="R22" s="2">
        <f t="shared" si="8"/>
        <v>831</v>
      </c>
      <c r="S22" s="2">
        <f t="shared" si="8"/>
        <v>37732</v>
      </c>
      <c r="T22" s="2">
        <f t="shared" si="8"/>
        <v>0</v>
      </c>
      <c r="U22" s="2">
        <f t="shared" si="8"/>
        <v>74.476233000000008</v>
      </c>
      <c r="V22" s="2">
        <f t="shared" si="8"/>
        <v>3.0345119999999994</v>
      </c>
      <c r="W22" s="2">
        <f t="shared" si="8"/>
        <v>0</v>
      </c>
      <c r="X22" s="2">
        <f t="shared" si="8"/>
        <v>28249</v>
      </c>
      <c r="Y22" s="2">
        <f t="shared" si="8"/>
        <v>27380</v>
      </c>
      <c r="Z22" s="2">
        <f t="shared" si="8"/>
        <v>0</v>
      </c>
      <c r="AA22" s="2">
        <f t="shared" si="8"/>
        <v>0</v>
      </c>
      <c r="AB22" s="2">
        <f t="shared" si="8"/>
        <v>368514</v>
      </c>
      <c r="AC22" s="2">
        <f t="shared" si="8"/>
        <v>327036</v>
      </c>
      <c r="AD22" s="2">
        <f t="shared" si="8"/>
        <v>3746</v>
      </c>
      <c r="AE22" s="2">
        <f t="shared" si="8"/>
        <v>831</v>
      </c>
      <c r="AF22" s="2">
        <f t="shared" si="8"/>
        <v>37732</v>
      </c>
      <c r="AG22" s="2">
        <f t="shared" si="8"/>
        <v>0</v>
      </c>
      <c r="AH22" s="2">
        <f t="shared" si="8"/>
        <v>74.476233000000008</v>
      </c>
      <c r="AI22" s="2">
        <f t="shared" si="8"/>
        <v>3.0345119999999994</v>
      </c>
      <c r="AJ22" s="2">
        <f t="shared" si="8"/>
        <v>0</v>
      </c>
      <c r="AK22" s="2">
        <f t="shared" si="8"/>
        <v>28249</v>
      </c>
      <c r="AL22" s="2">
        <f t="shared" si="8"/>
        <v>27380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424143</v>
      </c>
      <c r="AS22" s="2">
        <f t="shared" si="8"/>
        <v>424143</v>
      </c>
      <c r="AT22" s="2">
        <f t="shared" si="8"/>
        <v>0</v>
      </c>
      <c r="AU22" s="2">
        <f t="shared" ref="AU22:BZ22" si="9">AU39</f>
        <v>0</v>
      </c>
      <c r="AV22" s="2">
        <f t="shared" si="9"/>
        <v>327036</v>
      </c>
      <c r="AW22" s="2">
        <f t="shared" si="9"/>
        <v>327036</v>
      </c>
      <c r="AX22" s="2">
        <f t="shared" si="9"/>
        <v>0</v>
      </c>
      <c r="AY22" s="2">
        <f t="shared" si="9"/>
        <v>327036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CA39</f>
        <v>424143</v>
      </c>
      <c r="CB22" s="2">
        <f t="shared" si="10"/>
        <v>424143</v>
      </c>
      <c r="CC22" s="2">
        <f t="shared" si="10"/>
        <v>0</v>
      </c>
      <c r="CD22" s="2">
        <f t="shared" si="10"/>
        <v>0</v>
      </c>
      <c r="CE22" s="2">
        <f t="shared" si="10"/>
        <v>327036</v>
      </c>
      <c r="CF22" s="2">
        <f t="shared" si="10"/>
        <v>327036</v>
      </c>
      <c r="CG22" s="2">
        <f t="shared" si="10"/>
        <v>0</v>
      </c>
      <c r="CH22" s="2">
        <f t="shared" si="10"/>
        <v>327036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19</v>
      </c>
      <c r="B24">
        <v>1</v>
      </c>
      <c r="F24" t="s">
        <v>6</v>
      </c>
      <c r="G24" t="s">
        <v>17</v>
      </c>
      <c r="H24" t="s">
        <v>6</v>
      </c>
      <c r="AA24">
        <v>1</v>
      </c>
      <c r="IK24">
        <v>0</v>
      </c>
    </row>
    <row r="25" spans="1:247" x14ac:dyDescent="0.2">
      <c r="A25">
        <v>17</v>
      </c>
      <c r="B25">
        <v>1</v>
      </c>
      <c r="C25">
        <f>ROW(SmtRes!A11)</f>
        <v>11</v>
      </c>
      <c r="D25">
        <f>ROW(EtalonRes!A12)</f>
        <v>12</v>
      </c>
      <c r="E25" t="s">
        <v>18</v>
      </c>
      <c r="F25" t="s">
        <v>19</v>
      </c>
      <c r="G25" t="s">
        <v>20</v>
      </c>
      <c r="H25" t="s">
        <v>21</v>
      </c>
      <c r="I25">
        <f>ROUND(-2.01*39/100,7)</f>
        <v>-0.78390000000000004</v>
      </c>
      <c r="J25">
        <v>0</v>
      </c>
      <c r="K25">
        <f>ROUND(-2.01*39/100,7)</f>
        <v>-0.78390000000000004</v>
      </c>
      <c r="O25">
        <f t="shared" ref="O25:O33" si="14">ROUND(CP25,0)</f>
        <v>-59097</v>
      </c>
      <c r="P25">
        <f t="shared" ref="P25:P33" si="15">ROUND(CQ25*I25,0)</f>
        <v>-16241</v>
      </c>
      <c r="Q25">
        <f t="shared" ref="Q25:Q33" si="16">ROUND(CR25*I25,0)</f>
        <v>-13960</v>
      </c>
      <c r="R25">
        <f t="shared" ref="R25:R33" si="17">ROUND(CS25*I25,0)</f>
        <v>-6067</v>
      </c>
      <c r="S25">
        <f t="shared" ref="S25:S33" si="18">ROUND(CT25*I25,0)</f>
        <v>-28896</v>
      </c>
      <c r="T25">
        <f t="shared" ref="T25:T33" si="19">ROUND(CU25*I25,0)</f>
        <v>0</v>
      </c>
      <c r="U25">
        <f t="shared" ref="U25:U33" si="20">ROUND(CV25*I25,7)</f>
        <v>-70.182567000000006</v>
      </c>
      <c r="V25">
        <f t="shared" ref="V25:V33" si="21">ROUND(CW25*I25,7)</f>
        <v>-10.222056</v>
      </c>
      <c r="W25">
        <f t="shared" ref="W25:W33" si="22">ROUND(CX25*I25,0)</f>
        <v>0</v>
      </c>
      <c r="X25">
        <f t="shared" ref="X25:X33" si="23">ROUND(CY25,0)</f>
        <v>-37760</v>
      </c>
      <c r="Y25">
        <f t="shared" ref="Y25:Y33" si="24">ROUND(CZ25,0)</f>
        <v>-19230</v>
      </c>
      <c r="AA25">
        <v>92824645</v>
      </c>
      <c r="AB25">
        <f t="shared" ref="AB25:AB33" si="25">ROUND((AC25+AD25+AF25),2)</f>
        <v>4043.34</v>
      </c>
      <c r="AC25">
        <f t="shared" ref="AC25:AC33" si="26">ROUND((ES25),2)</f>
        <v>2088.5700000000002</v>
      </c>
      <c r="AD25">
        <f t="shared" ref="AD25:AD33" si="27">ROUND((((ET25)-(EU25))+AE25),2)</f>
        <v>1132.8800000000001</v>
      </c>
      <c r="AE25">
        <f t="shared" ref="AE25:AE33" si="28">ROUND((EU25),2)</f>
        <v>172.57</v>
      </c>
      <c r="AF25">
        <f t="shared" ref="AF25:AF33" si="29">ROUND((EV25),2)</f>
        <v>821.89</v>
      </c>
      <c r="AG25">
        <f t="shared" ref="AG25:AG33" si="30">ROUND((AP25),2)</f>
        <v>0</v>
      </c>
      <c r="AH25">
        <f t="shared" ref="AH25:AH33" si="31">(EW25)</f>
        <v>89.53</v>
      </c>
      <c r="AI25">
        <f t="shared" ref="AI25:AI33" si="32">(EX25)</f>
        <v>13.04</v>
      </c>
      <c r="AJ25">
        <f t="shared" ref="AJ25:AJ33" si="33">(AS25)</f>
        <v>0</v>
      </c>
      <c r="AK25">
        <v>4043.34</v>
      </c>
      <c r="AL25">
        <v>2088.5700000000002</v>
      </c>
      <c r="AM25">
        <v>1132.8800000000001</v>
      </c>
      <c r="AN25">
        <v>172.57</v>
      </c>
      <c r="AO25">
        <v>821.89</v>
      </c>
      <c r="AP25">
        <v>0</v>
      </c>
      <c r="AQ25">
        <v>89.53</v>
      </c>
      <c r="AR25">
        <v>13.04</v>
      </c>
      <c r="AS25">
        <v>0</v>
      </c>
      <c r="AT25">
        <v>108</v>
      </c>
      <c r="AU25">
        <v>55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22</v>
      </c>
      <c r="BM25">
        <v>10001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108</v>
      </c>
      <c r="CA25">
        <v>55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ref="CP25:CP33" si="34">(P25+Q25+S25)</f>
        <v>-59097</v>
      </c>
      <c r="CQ25">
        <f t="shared" ref="CQ25:CQ33" si="35">AC25*BC25</f>
        <v>20718.614400000002</v>
      </c>
      <c r="CR25">
        <f t="shared" ref="CR25:CR33" si="36">AD25*BB25</f>
        <v>17808.873600000003</v>
      </c>
      <c r="CS25">
        <f t="shared" ref="CS25:CS33" si="37">AE25*BS25</f>
        <v>7739.7645000000002</v>
      </c>
      <c r="CT25">
        <f t="shared" ref="CT25:CT33" si="38">AF25*BA25</f>
        <v>36861.766499999998</v>
      </c>
      <c r="CU25">
        <f t="shared" ref="CU25:CU33" si="39">AG25</f>
        <v>0</v>
      </c>
      <c r="CV25">
        <f t="shared" ref="CV25:CV33" si="40">AH25</f>
        <v>89.53</v>
      </c>
      <c r="CW25">
        <f t="shared" ref="CW25:CW33" si="41">AI25</f>
        <v>13.04</v>
      </c>
      <c r="CX25">
        <f t="shared" ref="CX25:CX33" si="42">AJ25</f>
        <v>0</v>
      </c>
      <c r="CY25">
        <f t="shared" ref="CY25:CY33" si="43">(((S25+R25)*AT25)/100)</f>
        <v>-37760.04</v>
      </c>
      <c r="CZ25">
        <f t="shared" ref="CZ25:CZ33" si="44">(((S25+R25)*AU25)/100)</f>
        <v>-19229.650000000001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1005</v>
      </c>
      <c r="DV25" t="s">
        <v>21</v>
      </c>
      <c r="DW25" t="s">
        <v>21</v>
      </c>
      <c r="DX25">
        <v>100</v>
      </c>
      <c r="DZ25" t="s">
        <v>6</v>
      </c>
      <c r="EA25" t="s">
        <v>6</v>
      </c>
      <c r="EB25" t="s">
        <v>6</v>
      </c>
      <c r="EC25" t="s">
        <v>6</v>
      </c>
      <c r="EE25">
        <v>66434312</v>
      </c>
      <c r="EF25">
        <v>2</v>
      </c>
      <c r="EG25" t="s">
        <v>23</v>
      </c>
      <c r="EH25">
        <v>10</v>
      </c>
      <c r="EI25" t="s">
        <v>24</v>
      </c>
      <c r="EJ25">
        <v>1</v>
      </c>
      <c r="EK25">
        <v>10001</v>
      </c>
      <c r="EL25" t="s">
        <v>24</v>
      </c>
      <c r="EM25" t="s">
        <v>25</v>
      </c>
      <c r="EO25" t="s">
        <v>6</v>
      </c>
      <c r="EQ25">
        <v>131072</v>
      </c>
      <c r="ER25">
        <v>4043.34</v>
      </c>
      <c r="ES25">
        <v>2088.5700000000002</v>
      </c>
      <c r="ET25">
        <v>1132.8800000000001</v>
      </c>
      <c r="EU25">
        <v>172.57</v>
      </c>
      <c r="EV25">
        <v>821.89</v>
      </c>
      <c r="EW25">
        <v>89.53</v>
      </c>
      <c r="EX25">
        <v>13.04</v>
      </c>
      <c r="EY25">
        <v>0</v>
      </c>
      <c r="FQ25">
        <v>0</v>
      </c>
      <c r="FR25">
        <v>0</v>
      </c>
      <c r="FS25">
        <v>0</v>
      </c>
      <c r="FX25">
        <v>108</v>
      </c>
      <c r="FY25">
        <v>55</v>
      </c>
      <c r="GA25" t="s">
        <v>6</v>
      </c>
      <c r="GD25">
        <v>1</v>
      </c>
      <c r="GF25">
        <v>1055144570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ref="GL25:GL33" si="45">ROUND(IF(AND(BH25=3,BI25=3,FS25&lt;&gt;0),P25,0),0)</f>
        <v>0</v>
      </c>
      <c r="GM25">
        <f t="shared" ref="GM25:GM33" si="46">ROUND(O25+X25+Y25,0)+GX25</f>
        <v>-116087</v>
      </c>
      <c r="GN25">
        <f t="shared" ref="GN25:GN33" si="47">IF(OR(BI25=0,BI25=1),GM25-GX25,0)</f>
        <v>-116087</v>
      </c>
      <c r="GO25">
        <f t="shared" ref="GO25:GO33" si="48">IF(BI25=2,GM25-GX25,0)</f>
        <v>0</v>
      </c>
      <c r="GP25">
        <f t="shared" ref="GP25:GP33" si="49">IF(BI25=4,GM25-GX25,0)</f>
        <v>0</v>
      </c>
      <c r="GR25">
        <v>0</v>
      </c>
      <c r="GS25">
        <v>0</v>
      </c>
      <c r="GT25">
        <v>0</v>
      </c>
      <c r="GU25" t="s">
        <v>6</v>
      </c>
      <c r="GV25">
        <f t="shared" ref="GV25:GV33" si="50">ROUND((GT25),2)</f>
        <v>0</v>
      </c>
      <c r="GW25">
        <v>1</v>
      </c>
      <c r="GX25">
        <f t="shared" ref="GX25:GX33" si="51">ROUND(HC25*I25,0)</f>
        <v>0</v>
      </c>
      <c r="HA25">
        <v>0</v>
      </c>
      <c r="HB25">
        <v>0</v>
      </c>
      <c r="HC25">
        <f t="shared" ref="HC25:HC33" si="52">GV25*GW25</f>
        <v>0</v>
      </c>
      <c r="HE25" t="s">
        <v>6</v>
      </c>
      <c r="HF25" t="s">
        <v>6</v>
      </c>
      <c r="HM25" t="s">
        <v>6</v>
      </c>
      <c r="HN25" t="s">
        <v>26</v>
      </c>
      <c r="HO25" t="s">
        <v>27</v>
      </c>
      <c r="HP25" t="s">
        <v>24</v>
      </c>
      <c r="HQ25" t="s">
        <v>24</v>
      </c>
      <c r="HS25">
        <v>0</v>
      </c>
      <c r="IK25">
        <v>0</v>
      </c>
      <c r="IL25" t="s">
        <v>284</v>
      </c>
      <c r="IM25">
        <v>-0.78390000000000004</v>
      </c>
    </row>
    <row r="26" spans="1:247" x14ac:dyDescent="0.2">
      <c r="A26">
        <v>18</v>
      </c>
      <c r="B26">
        <v>1</v>
      </c>
      <c r="C26">
        <v>10</v>
      </c>
      <c r="E26" t="s">
        <v>28</v>
      </c>
      <c r="F26" t="s">
        <v>29</v>
      </c>
      <c r="G26" t="s">
        <v>30</v>
      </c>
      <c r="H26" t="str">
        <f>'1.Ведомость'!C26</f>
        <v>м2</v>
      </c>
      <c r="I26">
        <f>I25*J26</f>
        <v>-78.39</v>
      </c>
      <c r="J26">
        <v>100</v>
      </c>
      <c r="K26">
        <v>100</v>
      </c>
      <c r="O26">
        <f t="shared" si="14"/>
        <v>-411241</v>
      </c>
      <c r="P26">
        <f t="shared" si="15"/>
        <v>-411241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92824645</v>
      </c>
      <c r="AB26">
        <f t="shared" si="25"/>
        <v>528.84</v>
      </c>
      <c r="AC26">
        <f t="shared" si="26"/>
        <v>528.84</v>
      </c>
      <c r="AD26">
        <f t="shared" si="27"/>
        <v>0</v>
      </c>
      <c r="AE26">
        <f t="shared" si="28"/>
        <v>0</v>
      </c>
      <c r="AF26">
        <f t="shared" si="29"/>
        <v>0</v>
      </c>
      <c r="AG26">
        <f t="shared" si="30"/>
        <v>0</v>
      </c>
      <c r="AH26">
        <f t="shared" si="31"/>
        <v>0</v>
      </c>
      <c r="AI26">
        <f t="shared" si="32"/>
        <v>0</v>
      </c>
      <c r="AJ26">
        <f t="shared" si="33"/>
        <v>0</v>
      </c>
      <c r="AK26">
        <v>528.84</v>
      </c>
      <c r="AL26">
        <v>528.84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108</v>
      </c>
      <c r="AU26">
        <v>55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32</v>
      </c>
      <c r="BM26">
        <v>10001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108</v>
      </c>
      <c r="CA26">
        <v>55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-411241</v>
      </c>
      <c r="CQ26">
        <f t="shared" si="35"/>
        <v>5246.0928000000004</v>
      </c>
      <c r="CR26">
        <f t="shared" si="36"/>
        <v>0</v>
      </c>
      <c r="CS26">
        <f t="shared" si="37"/>
        <v>0</v>
      </c>
      <c r="CT26">
        <f t="shared" si="38"/>
        <v>0</v>
      </c>
      <c r="CU26">
        <f t="shared" si="39"/>
        <v>0</v>
      </c>
      <c r="CV26">
        <f t="shared" si="40"/>
        <v>0</v>
      </c>
      <c r="CW26">
        <f t="shared" si="41"/>
        <v>0</v>
      </c>
      <c r="CX26">
        <f t="shared" si="42"/>
        <v>0</v>
      </c>
      <c r="CY26">
        <f t="shared" si="43"/>
        <v>0</v>
      </c>
      <c r="CZ26">
        <f t="shared" si="44"/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1005</v>
      </c>
      <c r="DV26" t="s">
        <v>31</v>
      </c>
      <c r="DW26" t="s">
        <v>31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66434312</v>
      </c>
      <c r="EF26">
        <v>2</v>
      </c>
      <c r="EG26" t="s">
        <v>23</v>
      </c>
      <c r="EH26">
        <v>10</v>
      </c>
      <c r="EI26" t="s">
        <v>24</v>
      </c>
      <c r="EJ26">
        <v>1</v>
      </c>
      <c r="EK26">
        <v>10001</v>
      </c>
      <c r="EL26" t="s">
        <v>24</v>
      </c>
      <c r="EM26" t="s">
        <v>25</v>
      </c>
      <c r="EO26" t="s">
        <v>6</v>
      </c>
      <c r="EQ26">
        <v>0</v>
      </c>
      <c r="ER26">
        <v>528.84</v>
      </c>
      <c r="ES26">
        <v>528.84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108</v>
      </c>
      <c r="FY26">
        <v>55</v>
      </c>
      <c r="GA26" t="s">
        <v>6</v>
      </c>
      <c r="GD26">
        <v>1</v>
      </c>
      <c r="GF26">
        <v>-828255747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5"/>
        <v>0</v>
      </c>
      <c r="GM26">
        <f t="shared" si="46"/>
        <v>-411241</v>
      </c>
      <c r="GN26">
        <f t="shared" si="47"/>
        <v>-411241</v>
      </c>
      <c r="GO26">
        <f t="shared" si="48"/>
        <v>0</v>
      </c>
      <c r="GP26">
        <f t="shared" si="49"/>
        <v>0</v>
      </c>
      <c r="GR26">
        <v>0</v>
      </c>
      <c r="GS26">
        <v>0</v>
      </c>
      <c r="GT26">
        <v>0</v>
      </c>
      <c r="GU26" t="s">
        <v>6</v>
      </c>
      <c r="GV26">
        <f t="shared" si="50"/>
        <v>0</v>
      </c>
      <c r="GW26">
        <v>1</v>
      </c>
      <c r="GX26">
        <f t="shared" si="51"/>
        <v>0</v>
      </c>
      <c r="HA26">
        <v>0</v>
      </c>
      <c r="HB26">
        <v>0</v>
      </c>
      <c r="HC26">
        <f t="shared" si="52"/>
        <v>0</v>
      </c>
      <c r="HE26" t="s">
        <v>6</v>
      </c>
      <c r="HF26" t="s">
        <v>6</v>
      </c>
      <c r="HM26" t="s">
        <v>6</v>
      </c>
      <c r="HN26" t="s">
        <v>26</v>
      </c>
      <c r="HO26" t="s">
        <v>27</v>
      </c>
      <c r="HP26" t="s">
        <v>24</v>
      </c>
      <c r="HQ26" t="s">
        <v>24</v>
      </c>
      <c r="HS26">
        <v>0</v>
      </c>
      <c r="IK26">
        <v>0</v>
      </c>
    </row>
    <row r="27" spans="1:247" x14ac:dyDescent="0.2">
      <c r="A27">
        <v>18</v>
      </c>
      <c r="B27">
        <v>1</v>
      </c>
      <c r="C27">
        <v>6</v>
      </c>
      <c r="E27" t="s">
        <v>33</v>
      </c>
      <c r="F27" t="s">
        <v>34</v>
      </c>
      <c r="G27" t="s">
        <v>35</v>
      </c>
      <c r="H27" t="str">
        <f>'1.Ведомость'!C27</f>
        <v>т</v>
      </c>
      <c r="I27">
        <f>I25*J27</f>
        <v>3.2374999999999999E-3</v>
      </c>
      <c r="J27">
        <v>-4.1299910702895775E-3</v>
      </c>
      <c r="K27">
        <v>-4.13E-3</v>
      </c>
      <c r="O27">
        <f t="shared" si="14"/>
        <v>385</v>
      </c>
      <c r="P27">
        <f t="shared" si="15"/>
        <v>385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92824645</v>
      </c>
      <c r="AB27">
        <f t="shared" si="25"/>
        <v>11978</v>
      </c>
      <c r="AC27">
        <f t="shared" si="26"/>
        <v>11978</v>
      </c>
      <c r="AD27">
        <f t="shared" si="27"/>
        <v>0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11978</v>
      </c>
      <c r="AL27">
        <v>11978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108</v>
      </c>
      <c r="AU27">
        <v>55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37</v>
      </c>
      <c r="BM27">
        <v>10001</v>
      </c>
      <c r="BN27">
        <v>0</v>
      </c>
      <c r="BO27" t="s">
        <v>6</v>
      </c>
      <c r="BP27">
        <v>0</v>
      </c>
      <c r="BQ27">
        <v>2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108</v>
      </c>
      <c r="CA27">
        <v>55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385</v>
      </c>
      <c r="CQ27">
        <f t="shared" si="35"/>
        <v>118821.75999999999</v>
      </c>
      <c r="CR27">
        <f t="shared" si="36"/>
        <v>0</v>
      </c>
      <c r="CS27">
        <f t="shared" si="37"/>
        <v>0</v>
      </c>
      <c r="CT27">
        <f t="shared" si="38"/>
        <v>0</v>
      </c>
      <c r="CU27">
        <f t="shared" si="39"/>
        <v>0</v>
      </c>
      <c r="CV27">
        <f t="shared" si="40"/>
        <v>0</v>
      </c>
      <c r="CW27">
        <f t="shared" si="41"/>
        <v>0</v>
      </c>
      <c r="CX27">
        <f t="shared" si="42"/>
        <v>0</v>
      </c>
      <c r="CY27">
        <f t="shared" si="43"/>
        <v>0</v>
      </c>
      <c r="CZ27">
        <f t="shared" si="44"/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1009</v>
      </c>
      <c r="DV27" t="s">
        <v>36</v>
      </c>
      <c r="DW27" t="s">
        <v>36</v>
      </c>
      <c r="DX27">
        <v>1000</v>
      </c>
      <c r="DZ27" t="s">
        <v>6</v>
      </c>
      <c r="EA27" t="s">
        <v>6</v>
      </c>
      <c r="EB27" t="s">
        <v>6</v>
      </c>
      <c r="EC27" t="s">
        <v>6</v>
      </c>
      <c r="EE27">
        <v>66434312</v>
      </c>
      <c r="EF27">
        <v>2</v>
      </c>
      <c r="EG27" t="s">
        <v>23</v>
      </c>
      <c r="EH27">
        <v>10</v>
      </c>
      <c r="EI27" t="s">
        <v>24</v>
      </c>
      <c r="EJ27">
        <v>1</v>
      </c>
      <c r="EK27">
        <v>10001</v>
      </c>
      <c r="EL27" t="s">
        <v>24</v>
      </c>
      <c r="EM27" t="s">
        <v>25</v>
      </c>
      <c r="EO27" t="s">
        <v>6</v>
      </c>
      <c r="EQ27">
        <v>32768</v>
      </c>
      <c r="ER27">
        <v>11978</v>
      </c>
      <c r="ES27">
        <v>11978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v>0</v>
      </c>
      <c r="FS27">
        <v>0</v>
      </c>
      <c r="FX27">
        <v>108</v>
      </c>
      <c r="FY27">
        <v>55</v>
      </c>
      <c r="GA27" t="s">
        <v>6</v>
      </c>
      <c r="GD27">
        <v>1</v>
      </c>
      <c r="GF27">
        <v>1580588808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5"/>
        <v>0</v>
      </c>
      <c r="GM27">
        <f t="shared" si="46"/>
        <v>385</v>
      </c>
      <c r="GN27">
        <f t="shared" si="47"/>
        <v>385</v>
      </c>
      <c r="GO27">
        <f t="shared" si="48"/>
        <v>0</v>
      </c>
      <c r="GP27">
        <f t="shared" si="49"/>
        <v>0</v>
      </c>
      <c r="GR27">
        <v>0</v>
      </c>
      <c r="GS27">
        <v>0</v>
      </c>
      <c r="GT27">
        <v>0</v>
      </c>
      <c r="GU27" t="s">
        <v>6</v>
      </c>
      <c r="GV27">
        <f t="shared" si="50"/>
        <v>0</v>
      </c>
      <c r="GW27">
        <v>1</v>
      </c>
      <c r="GX27">
        <f t="shared" si="51"/>
        <v>0</v>
      </c>
      <c r="HA27">
        <v>0</v>
      </c>
      <c r="HB27">
        <v>0</v>
      </c>
      <c r="HC27">
        <f t="shared" si="52"/>
        <v>0</v>
      </c>
      <c r="HE27" t="s">
        <v>6</v>
      </c>
      <c r="HF27" t="s">
        <v>6</v>
      </c>
      <c r="HM27" t="s">
        <v>6</v>
      </c>
      <c r="HN27" t="s">
        <v>26</v>
      </c>
      <c r="HO27" t="s">
        <v>27</v>
      </c>
      <c r="HP27" t="s">
        <v>24</v>
      </c>
      <c r="HQ27" t="s">
        <v>24</v>
      </c>
      <c r="HS27">
        <v>0</v>
      </c>
      <c r="IK27">
        <v>0</v>
      </c>
    </row>
    <row r="28" spans="1:247" x14ac:dyDescent="0.2">
      <c r="A28">
        <v>18</v>
      </c>
      <c r="B28">
        <v>1</v>
      </c>
      <c r="C28">
        <v>8</v>
      </c>
      <c r="E28" t="s">
        <v>38</v>
      </c>
      <c r="F28" t="s">
        <v>39</v>
      </c>
      <c r="G28" t="s">
        <v>40</v>
      </c>
      <c r="H28" t="str">
        <f>'1.Ведомость'!C28</f>
        <v>кг</v>
      </c>
      <c r="I28">
        <f>I25*J28</f>
        <v>29.396249999999995</v>
      </c>
      <c r="J28">
        <v>-37.499999999999993</v>
      </c>
      <c r="K28">
        <v>-37.5</v>
      </c>
      <c r="O28">
        <f t="shared" si="14"/>
        <v>2992</v>
      </c>
      <c r="P28">
        <f t="shared" si="15"/>
        <v>2992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92824645</v>
      </c>
      <c r="AB28">
        <f t="shared" si="25"/>
        <v>10.26</v>
      </c>
      <c r="AC28">
        <f t="shared" si="26"/>
        <v>10.26</v>
      </c>
      <c r="AD28">
        <f t="shared" si="27"/>
        <v>0</v>
      </c>
      <c r="AE28">
        <f t="shared" si="28"/>
        <v>0</v>
      </c>
      <c r="AF28">
        <f t="shared" si="29"/>
        <v>0</v>
      </c>
      <c r="AG28">
        <f t="shared" si="30"/>
        <v>0</v>
      </c>
      <c r="AH28">
        <f t="shared" si="31"/>
        <v>0</v>
      </c>
      <c r="AI28">
        <f t="shared" si="32"/>
        <v>0</v>
      </c>
      <c r="AJ28">
        <f t="shared" si="33"/>
        <v>0</v>
      </c>
      <c r="AK28">
        <v>10.26</v>
      </c>
      <c r="AL28">
        <v>10.26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108</v>
      </c>
      <c r="AU28">
        <v>55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1</v>
      </c>
      <c r="BJ28" t="s">
        <v>42</v>
      </c>
      <c r="BM28">
        <v>10001</v>
      </c>
      <c r="BN28">
        <v>0</v>
      </c>
      <c r="BO28" t="s">
        <v>6</v>
      </c>
      <c r="BP28">
        <v>0</v>
      </c>
      <c r="BQ28">
        <v>2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108</v>
      </c>
      <c r="CA28">
        <v>55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2992</v>
      </c>
      <c r="CQ28">
        <f t="shared" si="35"/>
        <v>101.7792</v>
      </c>
      <c r="CR28">
        <f t="shared" si="36"/>
        <v>0</v>
      </c>
      <c r="CS28">
        <f t="shared" si="37"/>
        <v>0</v>
      </c>
      <c r="CT28">
        <f t="shared" si="38"/>
        <v>0</v>
      </c>
      <c r="CU28">
        <f t="shared" si="39"/>
        <v>0</v>
      </c>
      <c r="CV28">
        <f t="shared" si="40"/>
        <v>0</v>
      </c>
      <c r="CW28">
        <f t="shared" si="41"/>
        <v>0</v>
      </c>
      <c r="CX28">
        <f t="shared" si="42"/>
        <v>0</v>
      </c>
      <c r="CY28">
        <f t="shared" si="43"/>
        <v>0</v>
      </c>
      <c r="CZ28">
        <f t="shared" si="44"/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1009</v>
      </c>
      <c r="DV28" t="s">
        <v>41</v>
      </c>
      <c r="DW28" t="s">
        <v>41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66434312</v>
      </c>
      <c r="EF28">
        <v>2</v>
      </c>
      <c r="EG28" t="s">
        <v>23</v>
      </c>
      <c r="EH28">
        <v>10</v>
      </c>
      <c r="EI28" t="s">
        <v>24</v>
      </c>
      <c r="EJ28">
        <v>1</v>
      </c>
      <c r="EK28">
        <v>10001</v>
      </c>
      <c r="EL28" t="s">
        <v>24</v>
      </c>
      <c r="EM28" t="s">
        <v>25</v>
      </c>
      <c r="EO28" t="s">
        <v>6</v>
      </c>
      <c r="EQ28">
        <v>32768</v>
      </c>
      <c r="ER28">
        <v>10.26</v>
      </c>
      <c r="ES28">
        <v>10.26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v>0</v>
      </c>
      <c r="FS28">
        <v>0</v>
      </c>
      <c r="FX28">
        <v>108</v>
      </c>
      <c r="FY28">
        <v>55</v>
      </c>
      <c r="GA28" t="s">
        <v>6</v>
      </c>
      <c r="GD28">
        <v>1</v>
      </c>
      <c r="GF28">
        <v>130850652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5"/>
        <v>0</v>
      </c>
      <c r="GM28">
        <f t="shared" si="46"/>
        <v>2992</v>
      </c>
      <c r="GN28">
        <f t="shared" si="47"/>
        <v>2992</v>
      </c>
      <c r="GO28">
        <f t="shared" si="48"/>
        <v>0</v>
      </c>
      <c r="GP28">
        <f t="shared" si="49"/>
        <v>0</v>
      </c>
      <c r="GR28">
        <v>0</v>
      </c>
      <c r="GS28">
        <v>0</v>
      </c>
      <c r="GT28">
        <v>0</v>
      </c>
      <c r="GU28" t="s">
        <v>6</v>
      </c>
      <c r="GV28">
        <f t="shared" si="50"/>
        <v>0</v>
      </c>
      <c r="GW28">
        <v>1</v>
      </c>
      <c r="GX28">
        <f t="shared" si="51"/>
        <v>0</v>
      </c>
      <c r="HA28">
        <v>0</v>
      </c>
      <c r="HB28">
        <v>0</v>
      </c>
      <c r="HC28">
        <f t="shared" si="52"/>
        <v>0</v>
      </c>
      <c r="HE28" t="s">
        <v>6</v>
      </c>
      <c r="HF28" t="s">
        <v>6</v>
      </c>
      <c r="HM28" t="s">
        <v>6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7" x14ac:dyDescent="0.2">
      <c r="A29">
        <v>17</v>
      </c>
      <c r="B29">
        <v>1</v>
      </c>
      <c r="C29">
        <f>ROW(SmtRes!A14)</f>
        <v>14</v>
      </c>
      <c r="D29">
        <f>ROW(EtalonRes!A15)</f>
        <v>15</v>
      </c>
      <c r="E29" t="s">
        <v>43</v>
      </c>
      <c r="F29" t="s">
        <v>44</v>
      </c>
      <c r="G29" t="s">
        <v>45</v>
      </c>
      <c r="H29" t="s">
        <v>46</v>
      </c>
      <c r="I29">
        <f>ROUND(-6*39/100,7)</f>
        <v>-2.34</v>
      </c>
      <c r="J29">
        <v>0</v>
      </c>
      <c r="K29">
        <f>ROUND(-6*39/100,7)</f>
        <v>-2.34</v>
      </c>
      <c r="O29">
        <f t="shared" si="14"/>
        <v>-4960</v>
      </c>
      <c r="P29">
        <f t="shared" si="15"/>
        <v>0</v>
      </c>
      <c r="Q29">
        <f t="shared" si="16"/>
        <v>0</v>
      </c>
      <c r="R29">
        <f t="shared" si="17"/>
        <v>0</v>
      </c>
      <c r="S29">
        <f t="shared" si="18"/>
        <v>-4960</v>
      </c>
      <c r="T29">
        <f t="shared" si="19"/>
        <v>0</v>
      </c>
      <c r="U29">
        <f t="shared" si="20"/>
        <v>-12.9636</v>
      </c>
      <c r="V29">
        <f t="shared" si="21"/>
        <v>0</v>
      </c>
      <c r="W29">
        <f t="shared" si="22"/>
        <v>0</v>
      </c>
      <c r="X29">
        <f t="shared" si="23"/>
        <v>-5109</v>
      </c>
      <c r="Y29">
        <f t="shared" si="24"/>
        <v>-2926</v>
      </c>
      <c r="AA29">
        <v>92824645</v>
      </c>
      <c r="AB29">
        <f t="shared" si="25"/>
        <v>47.26</v>
      </c>
      <c r="AC29">
        <f t="shared" si="26"/>
        <v>0</v>
      </c>
      <c r="AD29">
        <f t="shared" si="27"/>
        <v>0</v>
      </c>
      <c r="AE29">
        <f t="shared" si="28"/>
        <v>0</v>
      </c>
      <c r="AF29">
        <f t="shared" si="29"/>
        <v>47.26</v>
      </c>
      <c r="AG29">
        <f t="shared" si="30"/>
        <v>0</v>
      </c>
      <c r="AH29">
        <f t="shared" si="31"/>
        <v>5.54</v>
      </c>
      <c r="AI29">
        <f t="shared" si="32"/>
        <v>0</v>
      </c>
      <c r="AJ29">
        <f t="shared" si="33"/>
        <v>0</v>
      </c>
      <c r="AK29">
        <v>47.26</v>
      </c>
      <c r="AL29">
        <v>0</v>
      </c>
      <c r="AM29">
        <v>0</v>
      </c>
      <c r="AN29">
        <v>0</v>
      </c>
      <c r="AO29">
        <v>47.26</v>
      </c>
      <c r="AP29">
        <v>0</v>
      </c>
      <c r="AQ29">
        <v>5.54</v>
      </c>
      <c r="AR29">
        <v>0</v>
      </c>
      <c r="AS29">
        <v>0</v>
      </c>
      <c r="AT29">
        <v>103</v>
      </c>
      <c r="AU29">
        <v>59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47</v>
      </c>
      <c r="BM29">
        <v>46001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103</v>
      </c>
      <c r="CA29">
        <v>59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-4960</v>
      </c>
      <c r="CQ29">
        <f t="shared" si="35"/>
        <v>0</v>
      </c>
      <c r="CR29">
        <f t="shared" si="36"/>
        <v>0</v>
      </c>
      <c r="CS29">
        <f t="shared" si="37"/>
        <v>0</v>
      </c>
      <c r="CT29">
        <f t="shared" si="38"/>
        <v>2119.6109999999999</v>
      </c>
      <c r="CU29">
        <f t="shared" si="39"/>
        <v>0</v>
      </c>
      <c r="CV29">
        <f t="shared" si="40"/>
        <v>5.54</v>
      </c>
      <c r="CW29">
        <f t="shared" si="41"/>
        <v>0</v>
      </c>
      <c r="CX29">
        <f t="shared" si="42"/>
        <v>0</v>
      </c>
      <c r="CY29">
        <f t="shared" si="43"/>
        <v>-5108.8</v>
      </c>
      <c r="CZ29">
        <f t="shared" si="44"/>
        <v>-2926.4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46</v>
      </c>
      <c r="DW29" t="s">
        <v>46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66434399</v>
      </c>
      <c r="EF29">
        <v>2</v>
      </c>
      <c r="EG29" t="s">
        <v>23</v>
      </c>
      <c r="EH29">
        <v>40</v>
      </c>
      <c r="EI29" t="s">
        <v>48</v>
      </c>
      <c r="EJ29">
        <v>1</v>
      </c>
      <c r="EK29">
        <v>46001</v>
      </c>
      <c r="EL29" t="s">
        <v>49</v>
      </c>
      <c r="EM29" t="s">
        <v>50</v>
      </c>
      <c r="EO29" t="s">
        <v>6</v>
      </c>
      <c r="EQ29">
        <v>0</v>
      </c>
      <c r="ER29">
        <v>47.26</v>
      </c>
      <c r="ES29">
        <v>0</v>
      </c>
      <c r="ET29">
        <v>0</v>
      </c>
      <c r="EU29">
        <v>0</v>
      </c>
      <c r="EV29">
        <v>47.26</v>
      </c>
      <c r="EW29">
        <v>5.54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59</v>
      </c>
      <c r="GA29" t="s">
        <v>6</v>
      </c>
      <c r="GD29">
        <v>1</v>
      </c>
      <c r="GF29">
        <v>-646983358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5"/>
        <v>0</v>
      </c>
      <c r="GM29">
        <f t="shared" si="46"/>
        <v>-12995</v>
      </c>
      <c r="GN29">
        <f t="shared" si="47"/>
        <v>-12995</v>
      </c>
      <c r="GO29">
        <f t="shared" si="48"/>
        <v>0</v>
      </c>
      <c r="GP29">
        <f t="shared" si="49"/>
        <v>0</v>
      </c>
      <c r="GR29">
        <v>0</v>
      </c>
      <c r="GS29">
        <v>0</v>
      </c>
      <c r="GT29">
        <v>0</v>
      </c>
      <c r="GU29" t="s">
        <v>6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t="s">
        <v>6</v>
      </c>
      <c r="HF29" t="s">
        <v>6</v>
      </c>
      <c r="HM29" t="s">
        <v>6</v>
      </c>
      <c r="HN29" t="s">
        <v>51</v>
      </c>
      <c r="HO29" t="s">
        <v>52</v>
      </c>
      <c r="HP29" t="s">
        <v>49</v>
      </c>
      <c r="HQ29" t="s">
        <v>49</v>
      </c>
      <c r="HS29">
        <v>0</v>
      </c>
      <c r="IK29">
        <v>0</v>
      </c>
      <c r="IL29" t="s">
        <v>285</v>
      </c>
      <c r="IM29">
        <v>-2.34</v>
      </c>
    </row>
    <row r="30" spans="1:247" x14ac:dyDescent="0.2">
      <c r="A30">
        <v>18</v>
      </c>
      <c r="B30">
        <v>1</v>
      </c>
      <c r="C30">
        <v>13</v>
      </c>
      <c r="E30" t="s">
        <v>53</v>
      </c>
      <c r="F30" t="s">
        <v>54</v>
      </c>
      <c r="G30" t="s">
        <v>55</v>
      </c>
      <c r="H30" t="str">
        <f>'1.Ведомость'!C31</f>
        <v>РУБ</v>
      </c>
      <c r="I30">
        <f>I29*J30</f>
        <v>-2.2229999999999999</v>
      </c>
      <c r="J30">
        <v>0.95</v>
      </c>
      <c r="K30">
        <v>0.95</v>
      </c>
      <c r="O30">
        <f t="shared" si="14"/>
        <v>-22</v>
      </c>
      <c r="P30">
        <f t="shared" si="15"/>
        <v>-22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92824645</v>
      </c>
      <c r="AB30">
        <f t="shared" si="25"/>
        <v>1</v>
      </c>
      <c r="AC30">
        <f t="shared" si="26"/>
        <v>1</v>
      </c>
      <c r="AD30">
        <f t="shared" si="27"/>
        <v>0</v>
      </c>
      <c r="AE30">
        <f t="shared" si="28"/>
        <v>0</v>
      </c>
      <c r="AF30">
        <f t="shared" si="29"/>
        <v>0</v>
      </c>
      <c r="AG30">
        <f t="shared" si="30"/>
        <v>0</v>
      </c>
      <c r="AH30">
        <f t="shared" si="31"/>
        <v>0</v>
      </c>
      <c r="AI30">
        <f t="shared" si="32"/>
        <v>0</v>
      </c>
      <c r="AJ30">
        <f t="shared" si="33"/>
        <v>0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59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57</v>
      </c>
      <c r="BM30">
        <v>46001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103</v>
      </c>
      <c r="CA30">
        <v>59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-22</v>
      </c>
      <c r="CQ30">
        <f t="shared" si="35"/>
        <v>9.92</v>
      </c>
      <c r="CR30">
        <f t="shared" si="36"/>
        <v>0</v>
      </c>
      <c r="CS30">
        <f t="shared" si="37"/>
        <v>0</v>
      </c>
      <c r="CT30">
        <f t="shared" si="38"/>
        <v>0</v>
      </c>
      <c r="CU30">
        <f t="shared" si="39"/>
        <v>0</v>
      </c>
      <c r="CV30">
        <f t="shared" si="40"/>
        <v>0</v>
      </c>
      <c r="CW30">
        <f t="shared" si="41"/>
        <v>0</v>
      </c>
      <c r="CX30">
        <f t="shared" si="42"/>
        <v>0</v>
      </c>
      <c r="CY30">
        <f t="shared" si="43"/>
        <v>0</v>
      </c>
      <c r="CZ30">
        <f t="shared" si="44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56</v>
      </c>
      <c r="DW30" t="s">
        <v>56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66434399</v>
      </c>
      <c r="EF30">
        <v>2</v>
      </c>
      <c r="EG30" t="s">
        <v>23</v>
      </c>
      <c r="EH30">
        <v>40</v>
      </c>
      <c r="EI30" t="s">
        <v>48</v>
      </c>
      <c r="EJ30">
        <v>1</v>
      </c>
      <c r="EK30">
        <v>46001</v>
      </c>
      <c r="EL30" t="s">
        <v>49</v>
      </c>
      <c r="EM30" t="s">
        <v>50</v>
      </c>
      <c r="EO30" t="s">
        <v>6</v>
      </c>
      <c r="EQ30">
        <v>0</v>
      </c>
      <c r="ER30">
        <v>1</v>
      </c>
      <c r="ES30">
        <v>1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103</v>
      </c>
      <c r="FY30">
        <v>59</v>
      </c>
      <c r="GA30" t="s">
        <v>6</v>
      </c>
      <c r="GD30">
        <v>1</v>
      </c>
      <c r="GF30">
        <v>-1142673066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5"/>
        <v>0</v>
      </c>
      <c r="GM30">
        <f t="shared" si="46"/>
        <v>-22</v>
      </c>
      <c r="GN30">
        <f t="shared" si="47"/>
        <v>-22</v>
      </c>
      <c r="GO30">
        <f t="shared" si="48"/>
        <v>0</v>
      </c>
      <c r="GP30">
        <f t="shared" si="49"/>
        <v>0</v>
      </c>
      <c r="GR30">
        <v>0</v>
      </c>
      <c r="GS30">
        <v>0</v>
      </c>
      <c r="GT30">
        <v>0</v>
      </c>
      <c r="GU30" t="s">
        <v>6</v>
      </c>
      <c r="GV30">
        <f t="shared" si="50"/>
        <v>0</v>
      </c>
      <c r="GW30">
        <v>1</v>
      </c>
      <c r="GX30">
        <f t="shared" si="51"/>
        <v>0</v>
      </c>
      <c r="HA30">
        <v>0</v>
      </c>
      <c r="HB30">
        <v>0</v>
      </c>
      <c r="HC30">
        <f t="shared" si="52"/>
        <v>0</v>
      </c>
      <c r="HE30" t="s">
        <v>6</v>
      </c>
      <c r="HF30" t="s">
        <v>6</v>
      </c>
      <c r="HM30" t="s">
        <v>6</v>
      </c>
      <c r="HN30" t="s">
        <v>51</v>
      </c>
      <c r="HO30" t="s">
        <v>52</v>
      </c>
      <c r="HP30" t="s">
        <v>49</v>
      </c>
      <c r="HQ30" t="s">
        <v>49</v>
      </c>
      <c r="HS30">
        <v>0</v>
      </c>
      <c r="IK30">
        <v>0</v>
      </c>
    </row>
    <row r="31" spans="1:247" x14ac:dyDescent="0.2">
      <c r="A31">
        <v>18</v>
      </c>
      <c r="B31">
        <v>1</v>
      </c>
      <c r="C31">
        <v>14</v>
      </c>
      <c r="E31" t="s">
        <v>58</v>
      </c>
      <c r="F31" t="s">
        <v>59</v>
      </c>
      <c r="G31" t="s">
        <v>60</v>
      </c>
      <c r="H31" t="str">
        <f>'1.Ведомость'!C32</f>
        <v>100 ШТ</v>
      </c>
      <c r="I31">
        <f>I29*J31</f>
        <v>-2.34</v>
      </c>
      <c r="J31">
        <v>1</v>
      </c>
      <c r="K31">
        <v>1</v>
      </c>
      <c r="O31">
        <f t="shared" si="14"/>
        <v>-2600</v>
      </c>
      <c r="P31">
        <f t="shared" si="15"/>
        <v>-2600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92824645</v>
      </c>
      <c r="AB31">
        <f t="shared" si="25"/>
        <v>112</v>
      </c>
      <c r="AC31">
        <f t="shared" si="26"/>
        <v>112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112</v>
      </c>
      <c r="AL31">
        <v>112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59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62</v>
      </c>
      <c r="BM31">
        <v>46001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103</v>
      </c>
      <c r="CA31">
        <v>59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-2600</v>
      </c>
      <c r="CQ31">
        <f t="shared" si="35"/>
        <v>1111.04</v>
      </c>
      <c r="CR31">
        <f t="shared" si="36"/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61</v>
      </c>
      <c r="DW31" t="s">
        <v>61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66434399</v>
      </c>
      <c r="EF31">
        <v>2</v>
      </c>
      <c r="EG31" t="s">
        <v>23</v>
      </c>
      <c r="EH31">
        <v>40</v>
      </c>
      <c r="EI31" t="s">
        <v>48</v>
      </c>
      <c r="EJ31">
        <v>1</v>
      </c>
      <c r="EK31">
        <v>46001</v>
      </c>
      <c r="EL31" t="s">
        <v>49</v>
      </c>
      <c r="EM31" t="s">
        <v>50</v>
      </c>
      <c r="EO31" t="s">
        <v>6</v>
      </c>
      <c r="EQ31">
        <v>0</v>
      </c>
      <c r="ER31">
        <v>112</v>
      </c>
      <c r="ES31">
        <v>112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103</v>
      </c>
      <c r="FY31">
        <v>59</v>
      </c>
      <c r="GA31" t="s">
        <v>6</v>
      </c>
      <c r="GD31">
        <v>1</v>
      </c>
      <c r="GF31">
        <v>745600492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5"/>
        <v>0</v>
      </c>
      <c r="GM31">
        <f t="shared" si="46"/>
        <v>-2600</v>
      </c>
      <c r="GN31">
        <f t="shared" si="47"/>
        <v>-2600</v>
      </c>
      <c r="GO31">
        <f t="shared" si="48"/>
        <v>0</v>
      </c>
      <c r="GP31">
        <f t="shared" si="49"/>
        <v>0</v>
      </c>
      <c r="GR31">
        <v>0</v>
      </c>
      <c r="GS31">
        <v>0</v>
      </c>
      <c r="GT31">
        <v>0</v>
      </c>
      <c r="GU31" t="s">
        <v>6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6</v>
      </c>
      <c r="HF31" t="s">
        <v>6</v>
      </c>
      <c r="HM31" t="s">
        <v>6</v>
      </c>
      <c r="HN31" t="s">
        <v>51</v>
      </c>
      <c r="HO31" t="s">
        <v>52</v>
      </c>
      <c r="HP31" t="s">
        <v>49</v>
      </c>
      <c r="HQ31" t="s">
        <v>49</v>
      </c>
      <c r="HS31">
        <v>0</v>
      </c>
      <c r="IK31">
        <v>0</v>
      </c>
    </row>
    <row r="32" spans="1:247" x14ac:dyDescent="0.2">
      <c r="A32">
        <v>17</v>
      </c>
      <c r="B32">
        <v>1</v>
      </c>
      <c r="C32">
        <f>ROW(SmtRes!A18)</f>
        <v>18</v>
      </c>
      <c r="D32">
        <f>ROW(EtalonRes!A20)</f>
        <v>20</v>
      </c>
      <c r="E32" t="s">
        <v>63</v>
      </c>
      <c r="F32" t="s">
        <v>64</v>
      </c>
      <c r="G32" t="s">
        <v>65</v>
      </c>
      <c r="H32" t="s">
        <v>66</v>
      </c>
      <c r="I32">
        <f>ROUND(-5.2*39/100,7)</f>
        <v>-2.028</v>
      </c>
      <c r="J32">
        <v>0</v>
      </c>
      <c r="K32">
        <f>ROUND(-5.2*39/100,7)</f>
        <v>-2.028</v>
      </c>
      <c r="O32">
        <f t="shared" si="14"/>
        <v>-6066</v>
      </c>
      <c r="P32">
        <f t="shared" si="15"/>
        <v>-171</v>
      </c>
      <c r="Q32">
        <f t="shared" si="16"/>
        <v>-84</v>
      </c>
      <c r="R32">
        <f t="shared" si="17"/>
        <v>-42</v>
      </c>
      <c r="S32">
        <f t="shared" si="18"/>
        <v>-5811</v>
      </c>
      <c r="T32">
        <f t="shared" si="19"/>
        <v>0</v>
      </c>
      <c r="U32">
        <f t="shared" si="20"/>
        <v>-15.85896</v>
      </c>
      <c r="V32">
        <f t="shared" si="21"/>
        <v>-8.1119999999999998E-2</v>
      </c>
      <c r="W32">
        <f t="shared" si="22"/>
        <v>0</v>
      </c>
      <c r="X32">
        <f t="shared" si="23"/>
        <v>-6321</v>
      </c>
      <c r="Y32">
        <f t="shared" si="24"/>
        <v>-3219</v>
      </c>
      <c r="AA32">
        <v>92824645</v>
      </c>
      <c r="AB32">
        <f t="shared" si="25"/>
        <v>75.02</v>
      </c>
      <c r="AC32">
        <f t="shared" si="26"/>
        <v>8.5</v>
      </c>
      <c r="AD32">
        <f t="shared" si="27"/>
        <v>2.63</v>
      </c>
      <c r="AE32">
        <f t="shared" si="28"/>
        <v>0.46</v>
      </c>
      <c r="AF32">
        <f t="shared" si="29"/>
        <v>63.89</v>
      </c>
      <c r="AG32">
        <f t="shared" si="30"/>
        <v>0</v>
      </c>
      <c r="AH32">
        <f t="shared" si="31"/>
        <v>7.82</v>
      </c>
      <c r="AI32">
        <f t="shared" si="32"/>
        <v>0.04</v>
      </c>
      <c r="AJ32">
        <f t="shared" si="33"/>
        <v>0</v>
      </c>
      <c r="AK32">
        <v>75.02</v>
      </c>
      <c r="AL32">
        <v>8.5</v>
      </c>
      <c r="AM32">
        <v>2.63</v>
      </c>
      <c r="AN32">
        <v>0.46</v>
      </c>
      <c r="AO32">
        <v>63.89</v>
      </c>
      <c r="AP32">
        <v>0</v>
      </c>
      <c r="AQ32">
        <v>7.82</v>
      </c>
      <c r="AR32">
        <v>0.04</v>
      </c>
      <c r="AS32">
        <v>0</v>
      </c>
      <c r="AT32">
        <v>108</v>
      </c>
      <c r="AU32">
        <v>55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67</v>
      </c>
      <c r="BM32">
        <v>10001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108</v>
      </c>
      <c r="CA32">
        <v>55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-6066</v>
      </c>
      <c r="CQ32">
        <f t="shared" si="35"/>
        <v>84.32</v>
      </c>
      <c r="CR32">
        <f t="shared" si="36"/>
        <v>41.343600000000002</v>
      </c>
      <c r="CS32">
        <f t="shared" si="37"/>
        <v>20.631</v>
      </c>
      <c r="CT32">
        <f t="shared" si="38"/>
        <v>2865.4665</v>
      </c>
      <c r="CU32">
        <f t="shared" si="39"/>
        <v>0</v>
      </c>
      <c r="CV32">
        <f t="shared" si="40"/>
        <v>7.82</v>
      </c>
      <c r="CW32">
        <f t="shared" si="41"/>
        <v>0.04</v>
      </c>
      <c r="CX32">
        <f t="shared" si="42"/>
        <v>0</v>
      </c>
      <c r="CY32">
        <f t="shared" si="43"/>
        <v>-6321.24</v>
      </c>
      <c r="CZ32">
        <f t="shared" si="44"/>
        <v>-3219.15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66</v>
      </c>
      <c r="DW32" t="s">
        <v>66</v>
      </c>
      <c r="DX32">
        <v>100</v>
      </c>
      <c r="DZ32" t="s">
        <v>6</v>
      </c>
      <c r="EA32" t="s">
        <v>6</v>
      </c>
      <c r="EB32" t="s">
        <v>6</v>
      </c>
      <c r="EC32" t="s">
        <v>6</v>
      </c>
      <c r="EE32">
        <v>66434312</v>
      </c>
      <c r="EF32">
        <v>2</v>
      </c>
      <c r="EG32" t="s">
        <v>23</v>
      </c>
      <c r="EH32">
        <v>10</v>
      </c>
      <c r="EI32" t="s">
        <v>24</v>
      </c>
      <c r="EJ32">
        <v>1</v>
      </c>
      <c r="EK32">
        <v>10001</v>
      </c>
      <c r="EL32" t="s">
        <v>24</v>
      </c>
      <c r="EM32" t="s">
        <v>25</v>
      </c>
      <c r="EO32" t="s">
        <v>6</v>
      </c>
      <c r="EQ32">
        <v>0</v>
      </c>
      <c r="ER32">
        <v>75.02</v>
      </c>
      <c r="ES32">
        <v>8.5</v>
      </c>
      <c r="ET32">
        <v>2.63</v>
      </c>
      <c r="EU32">
        <v>0.46</v>
      </c>
      <c r="EV32">
        <v>63.89</v>
      </c>
      <c r="EW32">
        <v>7.82</v>
      </c>
      <c r="EX32">
        <v>0.04</v>
      </c>
      <c r="EY32">
        <v>0</v>
      </c>
      <c r="FQ32">
        <v>0</v>
      </c>
      <c r="FR32">
        <v>0</v>
      </c>
      <c r="FS32">
        <v>0</v>
      </c>
      <c r="FX32">
        <v>108</v>
      </c>
      <c r="FY32">
        <v>55</v>
      </c>
      <c r="GA32" t="s">
        <v>6</v>
      </c>
      <c r="GD32">
        <v>1</v>
      </c>
      <c r="GF32">
        <v>-800202428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5"/>
        <v>0</v>
      </c>
      <c r="GM32">
        <f t="shared" si="46"/>
        <v>-15606</v>
      </c>
      <c r="GN32">
        <f t="shared" si="47"/>
        <v>-15606</v>
      </c>
      <c r="GO32">
        <f t="shared" si="48"/>
        <v>0</v>
      </c>
      <c r="GP32">
        <f t="shared" si="49"/>
        <v>0</v>
      </c>
      <c r="GR32">
        <v>0</v>
      </c>
      <c r="GS32">
        <v>3</v>
      </c>
      <c r="GT32">
        <v>0</v>
      </c>
      <c r="GU32" t="s">
        <v>6</v>
      </c>
      <c r="GV32">
        <f t="shared" si="50"/>
        <v>0</v>
      </c>
      <c r="GW32">
        <v>1</v>
      </c>
      <c r="GX32">
        <f t="shared" si="51"/>
        <v>0</v>
      </c>
      <c r="HA32">
        <v>0</v>
      </c>
      <c r="HB32">
        <v>0</v>
      </c>
      <c r="HC32">
        <f t="shared" si="52"/>
        <v>0</v>
      </c>
      <c r="HE32" t="s">
        <v>6</v>
      </c>
      <c r="HF32" t="s">
        <v>6</v>
      </c>
      <c r="HM32" t="s">
        <v>6</v>
      </c>
      <c r="HN32" t="s">
        <v>26</v>
      </c>
      <c r="HO32" t="s">
        <v>27</v>
      </c>
      <c r="HP32" t="s">
        <v>24</v>
      </c>
      <c r="HQ32" t="s">
        <v>24</v>
      </c>
      <c r="HS32">
        <v>0</v>
      </c>
      <c r="IK32">
        <v>0</v>
      </c>
      <c r="IL32" t="s">
        <v>286</v>
      </c>
      <c r="IM32">
        <v>-2.028</v>
      </c>
    </row>
    <row r="33" spans="1:247" x14ac:dyDescent="0.2">
      <c r="A33">
        <v>17</v>
      </c>
      <c r="B33">
        <v>1</v>
      </c>
      <c r="C33">
        <f>ROW(SmtRes!A24)</f>
        <v>24</v>
      </c>
      <c r="D33">
        <f>ROW(EtalonRes!A27)</f>
        <v>27</v>
      </c>
      <c r="E33" t="s">
        <v>68</v>
      </c>
      <c r="F33" t="s">
        <v>69</v>
      </c>
      <c r="G33" t="s">
        <v>70</v>
      </c>
      <c r="H33" t="s">
        <v>71</v>
      </c>
      <c r="I33">
        <f>ROUND(-39/10,7)</f>
        <v>-3.9</v>
      </c>
      <c r="J33">
        <v>0</v>
      </c>
      <c r="K33">
        <f>ROUND(-39/10,7)</f>
        <v>-3.9</v>
      </c>
      <c r="O33">
        <f t="shared" si="14"/>
        <v>-6747</v>
      </c>
      <c r="P33">
        <f t="shared" si="15"/>
        <v>-84</v>
      </c>
      <c r="Q33">
        <f t="shared" si="16"/>
        <v>-34</v>
      </c>
      <c r="R33">
        <f t="shared" si="17"/>
        <v>-12</v>
      </c>
      <c r="S33">
        <f t="shared" si="18"/>
        <v>-6629</v>
      </c>
      <c r="T33">
        <f t="shared" si="19"/>
        <v>0</v>
      </c>
      <c r="U33">
        <f t="shared" si="20"/>
        <v>-15.366</v>
      </c>
      <c r="V33">
        <f t="shared" si="21"/>
        <v>-3.9E-2</v>
      </c>
      <c r="W33">
        <f t="shared" si="22"/>
        <v>0</v>
      </c>
      <c r="X33">
        <f t="shared" si="23"/>
        <v>-7172</v>
      </c>
      <c r="Y33">
        <f t="shared" si="24"/>
        <v>-3653</v>
      </c>
      <c r="AA33">
        <v>92824645</v>
      </c>
      <c r="AB33">
        <f t="shared" si="25"/>
        <v>40.61</v>
      </c>
      <c r="AC33">
        <f t="shared" si="26"/>
        <v>2.16</v>
      </c>
      <c r="AD33">
        <f t="shared" si="27"/>
        <v>0.55000000000000004</v>
      </c>
      <c r="AE33">
        <f t="shared" si="28"/>
        <v>7.0000000000000007E-2</v>
      </c>
      <c r="AF33">
        <f t="shared" si="29"/>
        <v>37.9</v>
      </c>
      <c r="AG33">
        <f t="shared" si="30"/>
        <v>0</v>
      </c>
      <c r="AH33">
        <f t="shared" si="31"/>
        <v>3.94</v>
      </c>
      <c r="AI33">
        <f t="shared" si="32"/>
        <v>0.01</v>
      </c>
      <c r="AJ33">
        <f t="shared" si="33"/>
        <v>0</v>
      </c>
      <c r="AK33">
        <v>40.61</v>
      </c>
      <c r="AL33">
        <v>2.16</v>
      </c>
      <c r="AM33">
        <v>0.55000000000000004</v>
      </c>
      <c r="AN33">
        <v>7.0000000000000007E-2</v>
      </c>
      <c r="AO33">
        <v>37.9</v>
      </c>
      <c r="AP33">
        <v>0</v>
      </c>
      <c r="AQ33">
        <v>3.94</v>
      </c>
      <c r="AR33">
        <v>0.01</v>
      </c>
      <c r="AS33">
        <v>0</v>
      </c>
      <c r="AT33">
        <v>108</v>
      </c>
      <c r="AU33">
        <v>55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72</v>
      </c>
      <c r="BM33">
        <v>10001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108</v>
      </c>
      <c r="CA33">
        <v>55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-6747</v>
      </c>
      <c r="CQ33">
        <f t="shared" si="35"/>
        <v>21.427200000000003</v>
      </c>
      <c r="CR33">
        <f t="shared" si="36"/>
        <v>8.6460000000000008</v>
      </c>
      <c r="CS33">
        <f t="shared" si="37"/>
        <v>3.1395000000000004</v>
      </c>
      <c r="CT33">
        <f t="shared" si="38"/>
        <v>1699.8150000000001</v>
      </c>
      <c r="CU33">
        <f t="shared" si="39"/>
        <v>0</v>
      </c>
      <c r="CV33">
        <f t="shared" si="40"/>
        <v>3.94</v>
      </c>
      <c r="CW33">
        <f t="shared" si="41"/>
        <v>0.01</v>
      </c>
      <c r="CX33">
        <f t="shared" si="42"/>
        <v>0</v>
      </c>
      <c r="CY33">
        <f t="shared" si="43"/>
        <v>-7172.28</v>
      </c>
      <c r="CZ33">
        <f t="shared" si="44"/>
        <v>-3652.55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71</v>
      </c>
      <c r="DW33" t="s">
        <v>71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66434312</v>
      </c>
      <c r="EF33">
        <v>2</v>
      </c>
      <c r="EG33" t="s">
        <v>23</v>
      </c>
      <c r="EH33">
        <v>10</v>
      </c>
      <c r="EI33" t="s">
        <v>24</v>
      </c>
      <c r="EJ33">
        <v>1</v>
      </c>
      <c r="EK33">
        <v>10001</v>
      </c>
      <c r="EL33" t="s">
        <v>24</v>
      </c>
      <c r="EM33" t="s">
        <v>25</v>
      </c>
      <c r="EO33" t="s">
        <v>6</v>
      </c>
      <c r="EQ33">
        <v>0</v>
      </c>
      <c r="ER33">
        <v>40.61</v>
      </c>
      <c r="ES33">
        <v>2.16</v>
      </c>
      <c r="ET33">
        <v>0.55000000000000004</v>
      </c>
      <c r="EU33">
        <v>7.0000000000000007E-2</v>
      </c>
      <c r="EV33">
        <v>37.9</v>
      </c>
      <c r="EW33">
        <v>3.94</v>
      </c>
      <c r="EX33">
        <v>0.01</v>
      </c>
      <c r="EY33">
        <v>0</v>
      </c>
      <c r="FQ33">
        <v>0</v>
      </c>
      <c r="FR33">
        <v>0</v>
      </c>
      <c r="FS33">
        <v>0</v>
      </c>
      <c r="FX33">
        <v>108</v>
      </c>
      <c r="FY33">
        <v>55</v>
      </c>
      <c r="GA33" t="s">
        <v>6</v>
      </c>
      <c r="GD33">
        <v>1</v>
      </c>
      <c r="GF33">
        <v>1793297025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5"/>
        <v>0</v>
      </c>
      <c r="GM33">
        <f t="shared" si="46"/>
        <v>-17572</v>
      </c>
      <c r="GN33">
        <f t="shared" si="47"/>
        <v>-17572</v>
      </c>
      <c r="GO33">
        <f t="shared" si="48"/>
        <v>0</v>
      </c>
      <c r="GP33">
        <f t="shared" si="49"/>
        <v>0</v>
      </c>
      <c r="GR33">
        <v>0</v>
      </c>
      <c r="GS33">
        <v>3</v>
      </c>
      <c r="GT33">
        <v>0</v>
      </c>
      <c r="GU33" t="s">
        <v>6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6</v>
      </c>
      <c r="HF33" t="s">
        <v>6</v>
      </c>
      <c r="HM33" t="s">
        <v>6</v>
      </c>
      <c r="HN33" t="s">
        <v>26</v>
      </c>
      <c r="HO33" t="s">
        <v>27</v>
      </c>
      <c r="HP33" t="s">
        <v>24</v>
      </c>
      <c r="HQ33" t="s">
        <v>24</v>
      </c>
      <c r="HS33">
        <v>0</v>
      </c>
      <c r="IK33">
        <v>0</v>
      </c>
      <c r="IL33" t="s">
        <v>287</v>
      </c>
      <c r="IM33">
        <v>-3.9</v>
      </c>
    </row>
    <row r="34" spans="1:247" x14ac:dyDescent="0.2">
      <c r="A34">
        <v>19</v>
      </c>
      <c r="B34">
        <v>1</v>
      </c>
      <c r="F34" t="s">
        <v>6</v>
      </c>
      <c r="G34" t="s">
        <v>73</v>
      </c>
      <c r="H34" t="s">
        <v>6</v>
      </c>
      <c r="AA34">
        <v>1</v>
      </c>
      <c r="IK34">
        <v>0</v>
      </c>
    </row>
    <row r="35" spans="1:247" x14ac:dyDescent="0.2">
      <c r="A35">
        <v>17</v>
      </c>
      <c r="B35">
        <v>1</v>
      </c>
      <c r="C35">
        <f>ROW(SmtRes!A32)</f>
        <v>32</v>
      </c>
      <c r="D35">
        <f>ROW(EtalonRes!A36)</f>
        <v>36</v>
      </c>
      <c r="E35" t="s">
        <v>74</v>
      </c>
      <c r="F35" t="s">
        <v>75</v>
      </c>
      <c r="G35" t="s">
        <v>76</v>
      </c>
      <c r="H35" t="s">
        <v>31</v>
      </c>
      <c r="I35">
        <f>ROUND(2.0176*39,7)</f>
        <v>78.686400000000006</v>
      </c>
      <c r="J35">
        <v>0</v>
      </c>
      <c r="K35">
        <f>ROUND(2.0176*39,7)</f>
        <v>78.686400000000006</v>
      </c>
      <c r="O35">
        <f>ROUND(CP35,0)</f>
        <v>121928</v>
      </c>
      <c r="P35">
        <f>ROUND(CQ35*I35,0)</f>
        <v>20076</v>
      </c>
      <c r="Q35">
        <f>ROUND(CR35*I35,0)</f>
        <v>17824</v>
      </c>
      <c r="R35">
        <f>ROUND(CS35*I35,0)</f>
        <v>6952</v>
      </c>
      <c r="S35">
        <f>ROUND(CT35*I35,0)</f>
        <v>84028</v>
      </c>
      <c r="T35">
        <f>ROUND(CU35*I35,0)</f>
        <v>0</v>
      </c>
      <c r="U35">
        <f>ROUND(CV35*I35,7)</f>
        <v>188.84736000000001</v>
      </c>
      <c r="V35">
        <f>ROUND(CW35*I35,7)</f>
        <v>13.376688</v>
      </c>
      <c r="W35">
        <f>ROUND(CX35*I35,0)</f>
        <v>0</v>
      </c>
      <c r="X35">
        <f t="shared" ref="X35:Y37" si="53">ROUND(CY35,0)</f>
        <v>84611</v>
      </c>
      <c r="Y35">
        <f t="shared" si="53"/>
        <v>56408</v>
      </c>
      <c r="AA35">
        <v>92824645</v>
      </c>
      <c r="AB35">
        <f>ROUND((AC35+AD35+AF35),2)</f>
        <v>63.94</v>
      </c>
      <c r="AC35">
        <f>ROUND((ES35),2)</f>
        <v>25.72</v>
      </c>
      <c r="AD35">
        <f>ROUND((((ET35)-(EU35))+AE35),2)</f>
        <v>14.41</v>
      </c>
      <c r="AE35">
        <f t="shared" ref="AE35:AF37" si="54">ROUND((EU35),2)</f>
        <v>1.97</v>
      </c>
      <c r="AF35">
        <f t="shared" si="54"/>
        <v>23.81</v>
      </c>
      <c r="AG35">
        <f>ROUND((AP35),2)</f>
        <v>0</v>
      </c>
      <c r="AH35">
        <f t="shared" ref="AH35:AI37" si="55">(EW35)</f>
        <v>2.4</v>
      </c>
      <c r="AI35">
        <f t="shared" si="55"/>
        <v>0.17</v>
      </c>
      <c r="AJ35">
        <f>(AS35)</f>
        <v>0</v>
      </c>
      <c r="AK35">
        <v>63.94</v>
      </c>
      <c r="AL35">
        <v>25.72</v>
      </c>
      <c r="AM35">
        <v>14.41</v>
      </c>
      <c r="AN35">
        <v>1.97</v>
      </c>
      <c r="AO35">
        <v>23.81</v>
      </c>
      <c r="AP35">
        <v>0</v>
      </c>
      <c r="AQ35">
        <v>2.4</v>
      </c>
      <c r="AR35">
        <v>0.17</v>
      </c>
      <c r="AS35">
        <v>0</v>
      </c>
      <c r="AT35">
        <v>93</v>
      </c>
      <c r="AU35">
        <v>62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77</v>
      </c>
      <c r="BM35">
        <v>9001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93</v>
      </c>
      <c r="CA35">
        <v>62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>(P35+Q35+S35)</f>
        <v>121928</v>
      </c>
      <c r="CQ35">
        <f>AC35*BC35</f>
        <v>255.14239999999998</v>
      </c>
      <c r="CR35">
        <f>AD35*BB35</f>
        <v>226.52520000000001</v>
      </c>
      <c r="CS35">
        <f>AE35*BS35</f>
        <v>88.354500000000002</v>
      </c>
      <c r="CT35">
        <f>AF35*BA35</f>
        <v>1067.8785</v>
      </c>
      <c r="CU35">
        <f t="shared" ref="CU35:CX37" si="56">AG35</f>
        <v>0</v>
      </c>
      <c r="CV35">
        <f t="shared" si="56"/>
        <v>2.4</v>
      </c>
      <c r="CW35">
        <f t="shared" si="56"/>
        <v>0.17</v>
      </c>
      <c r="CX35">
        <f t="shared" si="56"/>
        <v>0</v>
      </c>
      <c r="CY35">
        <f>(((S35+R35)*AT35)/100)</f>
        <v>84611.4</v>
      </c>
      <c r="CZ35">
        <f>(((S35+R35)*AU35)/100)</f>
        <v>56407.6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31</v>
      </c>
      <c r="DW35" t="s">
        <v>31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66434310</v>
      </c>
      <c r="EF35">
        <v>2</v>
      </c>
      <c r="EG35" t="s">
        <v>23</v>
      </c>
      <c r="EH35">
        <v>9</v>
      </c>
      <c r="EI35" t="s">
        <v>78</v>
      </c>
      <c r="EJ35">
        <v>1</v>
      </c>
      <c r="EK35">
        <v>9001</v>
      </c>
      <c r="EL35" t="s">
        <v>78</v>
      </c>
      <c r="EM35" t="s">
        <v>79</v>
      </c>
      <c r="EO35" t="s">
        <v>6</v>
      </c>
      <c r="EQ35">
        <v>0</v>
      </c>
      <c r="ER35">
        <v>63.94</v>
      </c>
      <c r="ES35">
        <v>25.72</v>
      </c>
      <c r="ET35">
        <v>14.41</v>
      </c>
      <c r="EU35">
        <v>1.97</v>
      </c>
      <c r="EV35">
        <v>23.81</v>
      </c>
      <c r="EW35">
        <v>2.4</v>
      </c>
      <c r="EX35">
        <v>0.17</v>
      </c>
      <c r="EY35">
        <v>0</v>
      </c>
      <c r="FQ35">
        <v>0</v>
      </c>
      <c r="FR35">
        <v>0</v>
      </c>
      <c r="FS35">
        <v>0</v>
      </c>
      <c r="FX35">
        <v>93</v>
      </c>
      <c r="FY35">
        <v>62</v>
      </c>
      <c r="GA35" t="s">
        <v>6</v>
      </c>
      <c r="GD35">
        <v>1</v>
      </c>
      <c r="GF35">
        <v>2124622895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262947</v>
      </c>
      <c r="GN35">
        <f>IF(OR(BI35=0,BI35=1),GM35-GX35,0)</f>
        <v>262947</v>
      </c>
      <c r="GO35">
        <f>IF(BI35=2,GM35-GX35,0)</f>
        <v>0</v>
      </c>
      <c r="GP35">
        <f>IF(BI35=4,GM35-GX35,0)</f>
        <v>0</v>
      </c>
      <c r="GR35">
        <v>0</v>
      </c>
      <c r="GS35">
        <v>0</v>
      </c>
      <c r="GT35">
        <v>0</v>
      </c>
      <c r="GU35" t="s">
        <v>6</v>
      </c>
      <c r="GV35">
        <f>ROUND((GT35),2)</f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>GV35*GW35</f>
        <v>0</v>
      </c>
      <c r="HE35" t="s">
        <v>6</v>
      </c>
      <c r="HF35" t="s">
        <v>6</v>
      </c>
      <c r="HM35" t="s">
        <v>6</v>
      </c>
      <c r="HN35" t="s">
        <v>80</v>
      </c>
      <c r="HO35" t="s">
        <v>81</v>
      </c>
      <c r="HP35" t="s">
        <v>78</v>
      </c>
      <c r="HQ35" t="s">
        <v>78</v>
      </c>
      <c r="HS35">
        <v>0</v>
      </c>
      <c r="IK35">
        <v>0</v>
      </c>
      <c r="IL35" t="s">
        <v>288</v>
      </c>
      <c r="IM35">
        <v>78.686400000000006</v>
      </c>
    </row>
    <row r="36" spans="1:247" x14ac:dyDescent="0.2">
      <c r="A36">
        <v>18</v>
      </c>
      <c r="B36">
        <v>1</v>
      </c>
      <c r="C36">
        <v>32</v>
      </c>
      <c r="E36" t="s">
        <v>82</v>
      </c>
      <c r="F36" t="s">
        <v>83</v>
      </c>
      <c r="G36" t="s">
        <v>84</v>
      </c>
      <c r="H36" t="str">
        <f>'1.Ведомость'!C42</f>
        <v>м2</v>
      </c>
      <c r="I36">
        <f>I35*J36</f>
        <v>78.686400000000006</v>
      </c>
      <c r="J36">
        <v>1</v>
      </c>
      <c r="K36">
        <v>1</v>
      </c>
      <c r="O36">
        <f>ROUND(CP36,0)</f>
        <v>747533</v>
      </c>
      <c r="P36">
        <f>ROUND(CQ36*I36,0)</f>
        <v>747533</v>
      </c>
      <c r="Q36">
        <f>ROUND(CR36*I36,0)</f>
        <v>0</v>
      </c>
      <c r="R36">
        <f>ROUND(CS36*I36,0)</f>
        <v>0</v>
      </c>
      <c r="S36">
        <f>ROUND(CT36*I36,0)</f>
        <v>0</v>
      </c>
      <c r="T36">
        <f>ROUND(CU36*I36,0)</f>
        <v>0</v>
      </c>
      <c r="U36">
        <f>ROUND(CV36*I36,7)</f>
        <v>0</v>
      </c>
      <c r="V36">
        <f>ROUND(CW36*I36,7)</f>
        <v>0</v>
      </c>
      <c r="W36">
        <f>ROUND(CX36*I36,0)</f>
        <v>0</v>
      </c>
      <c r="X36">
        <f t="shared" si="53"/>
        <v>0</v>
      </c>
      <c r="Y36">
        <f t="shared" si="53"/>
        <v>0</v>
      </c>
      <c r="AA36">
        <v>92824645</v>
      </c>
      <c r="AB36">
        <f>ROUND((AC36+AD36+AF36),2)</f>
        <v>9500.15</v>
      </c>
      <c r="AC36">
        <f>ROUND((ES36),2)</f>
        <v>9500.15</v>
      </c>
      <c r="AD36">
        <f>ROUND((((ET36)-(EU36))+AE36),2)</f>
        <v>0</v>
      </c>
      <c r="AE36">
        <f t="shared" si="54"/>
        <v>0</v>
      </c>
      <c r="AF36">
        <f t="shared" si="54"/>
        <v>0</v>
      </c>
      <c r="AG36">
        <f>ROUND((AP36),2)</f>
        <v>0</v>
      </c>
      <c r="AH36">
        <f t="shared" si="55"/>
        <v>0</v>
      </c>
      <c r="AI36">
        <f t="shared" si="55"/>
        <v>0</v>
      </c>
      <c r="AJ36">
        <f>(AS36)</f>
        <v>0</v>
      </c>
      <c r="AK36">
        <v>9500.1500000000015</v>
      </c>
      <c r="AL36">
        <v>9500.1500000000015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93</v>
      </c>
      <c r="AU36">
        <v>62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85</v>
      </c>
      <c r="BM36">
        <v>9001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93</v>
      </c>
      <c r="CA36">
        <v>62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>(P36+Q36+S36)</f>
        <v>747533</v>
      </c>
      <c r="CQ36">
        <f>AC36</f>
        <v>9500.15</v>
      </c>
      <c r="CR36">
        <f>AD36</f>
        <v>0</v>
      </c>
      <c r="CS36">
        <f>AE36*BS36</f>
        <v>0</v>
      </c>
      <c r="CT36">
        <f>AF36*BA36</f>
        <v>0</v>
      </c>
      <c r="CU36">
        <f t="shared" si="56"/>
        <v>0</v>
      </c>
      <c r="CV36">
        <f t="shared" si="56"/>
        <v>0</v>
      </c>
      <c r="CW36">
        <f t="shared" si="56"/>
        <v>0</v>
      </c>
      <c r="CX36">
        <f t="shared" si="56"/>
        <v>0</v>
      </c>
      <c r="CY36">
        <f>(((S36+R36)*AT36)/100)</f>
        <v>0</v>
      </c>
      <c r="CZ36">
        <f>(((S36+R36)*AU36)/100)</f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31</v>
      </c>
      <c r="DW36" t="s">
        <v>31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66434310</v>
      </c>
      <c r="EF36">
        <v>2</v>
      </c>
      <c r="EG36" t="s">
        <v>23</v>
      </c>
      <c r="EH36">
        <v>9</v>
      </c>
      <c r="EI36" t="s">
        <v>78</v>
      </c>
      <c r="EJ36">
        <v>1</v>
      </c>
      <c r="EK36">
        <v>9001</v>
      </c>
      <c r="EL36" t="s">
        <v>78</v>
      </c>
      <c r="EM36" t="s">
        <v>79</v>
      </c>
      <c r="EO36" t="s">
        <v>6</v>
      </c>
      <c r="EQ36">
        <v>0</v>
      </c>
      <c r="ER36">
        <v>9086.7000000000007</v>
      </c>
      <c r="ES36">
        <v>9500.1500000000015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9086.7000000000007</v>
      </c>
      <c r="FQ36">
        <v>0</v>
      </c>
      <c r="FR36">
        <v>0</v>
      </c>
      <c r="FS36">
        <v>0</v>
      </c>
      <c r="FX36">
        <v>93</v>
      </c>
      <c r="FY36">
        <v>62</v>
      </c>
      <c r="GA36" t="s">
        <v>86</v>
      </c>
      <c r="GD36">
        <v>1</v>
      </c>
      <c r="GF36">
        <v>2082684741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>ROUND(IF(AND(BH36=3,BI36=3,FS36&lt;&gt;0),P36,0),0)</f>
        <v>0</v>
      </c>
      <c r="GM36">
        <f>ROUND(O36+X36+Y36,0)+GX36</f>
        <v>747533</v>
      </c>
      <c r="GN36">
        <f>IF(OR(BI36=0,BI36=1),GM36-GX36,0)</f>
        <v>747533</v>
      </c>
      <c r="GO36">
        <f>IF(BI36=2,GM36-GX36,0)</f>
        <v>0</v>
      </c>
      <c r="GP36">
        <f>IF(BI36=4,GM36-GX36,0)</f>
        <v>0</v>
      </c>
      <c r="GR36">
        <v>1</v>
      </c>
      <c r="GS36">
        <v>1</v>
      </c>
      <c r="GT36">
        <v>0</v>
      </c>
      <c r="GU36" t="s">
        <v>6</v>
      </c>
      <c r="GV36">
        <f>ROUND((GT36),2)</f>
        <v>0</v>
      </c>
      <c r="GW36">
        <v>1</v>
      </c>
      <c r="GX36">
        <f>ROUND(HC36*I36,0)</f>
        <v>0</v>
      </c>
      <c r="HA36">
        <v>0</v>
      </c>
      <c r="HB36">
        <v>0</v>
      </c>
      <c r="HC36">
        <f>GV36*GW36</f>
        <v>0</v>
      </c>
      <c r="HE36" t="s">
        <v>87</v>
      </c>
      <c r="HF36" t="s">
        <v>43</v>
      </c>
      <c r="HG36">
        <f>ROUND(AC36*I36,0)</f>
        <v>747533</v>
      </c>
      <c r="HM36" t="s">
        <v>6</v>
      </c>
      <c r="HN36" t="s">
        <v>80</v>
      </c>
      <c r="HO36" t="s">
        <v>81</v>
      </c>
      <c r="HP36" t="s">
        <v>78</v>
      </c>
      <c r="HQ36" t="s">
        <v>78</v>
      </c>
      <c r="HS36">
        <v>0</v>
      </c>
      <c r="IK36">
        <v>0</v>
      </c>
    </row>
    <row r="37" spans="1:247" x14ac:dyDescent="0.2">
      <c r="A37">
        <v>18</v>
      </c>
      <c r="B37">
        <v>1</v>
      </c>
      <c r="C37">
        <v>30</v>
      </c>
      <c r="E37" t="s">
        <v>88</v>
      </c>
      <c r="F37" t="s">
        <v>89</v>
      </c>
      <c r="G37" t="s">
        <v>90</v>
      </c>
      <c r="H37" t="str">
        <f>'1.Ведомость'!C43</f>
        <v>т</v>
      </c>
      <c r="I37">
        <f>I35*J37</f>
        <v>-0.2360592</v>
      </c>
      <c r="J37">
        <v>-2.9999999999999996E-3</v>
      </c>
      <c r="K37">
        <v>-3.0000000000000001E-3</v>
      </c>
      <c r="O37">
        <f>ROUND(CP37,0)</f>
        <v>-13591</v>
      </c>
      <c r="P37">
        <f>ROUND(CQ37*I37,0)</f>
        <v>-13591</v>
      </c>
      <c r="Q37">
        <f>ROUND(CR37*I37,0)</f>
        <v>0</v>
      </c>
      <c r="R37">
        <f>ROUND(CS37*I37,0)</f>
        <v>0</v>
      </c>
      <c r="S37">
        <f>ROUND(CT37*I37,0)</f>
        <v>0</v>
      </c>
      <c r="T37">
        <f>ROUND(CU37*I37,0)</f>
        <v>0</v>
      </c>
      <c r="U37">
        <f>ROUND(CV37*I37,7)</f>
        <v>0</v>
      </c>
      <c r="V37">
        <f>ROUND(CW37*I37,7)</f>
        <v>0</v>
      </c>
      <c r="W37">
        <f>ROUND(CX37*I37,0)</f>
        <v>0</v>
      </c>
      <c r="X37">
        <f t="shared" si="53"/>
        <v>0</v>
      </c>
      <c r="Y37">
        <f t="shared" si="53"/>
        <v>0</v>
      </c>
      <c r="AA37">
        <v>92824645</v>
      </c>
      <c r="AB37">
        <f>ROUND((AC37+AD37+AF37),2)</f>
        <v>5804</v>
      </c>
      <c r="AC37">
        <f>ROUND((ES37),2)</f>
        <v>5804</v>
      </c>
      <c r="AD37">
        <f>ROUND((((ET37)-(EU37))+AE37),2)</f>
        <v>0</v>
      </c>
      <c r="AE37">
        <f t="shared" si="54"/>
        <v>0</v>
      </c>
      <c r="AF37">
        <f t="shared" si="54"/>
        <v>0</v>
      </c>
      <c r="AG37">
        <f>ROUND((AP37),2)</f>
        <v>0</v>
      </c>
      <c r="AH37">
        <f t="shared" si="55"/>
        <v>0</v>
      </c>
      <c r="AI37">
        <f t="shared" si="55"/>
        <v>0</v>
      </c>
      <c r="AJ37">
        <f>(AS37)</f>
        <v>0</v>
      </c>
      <c r="AK37">
        <v>5804</v>
      </c>
      <c r="AL37">
        <v>5804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93</v>
      </c>
      <c r="AU37">
        <v>62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91</v>
      </c>
      <c r="BM37">
        <v>9001</v>
      </c>
      <c r="BN37">
        <v>0</v>
      </c>
      <c r="BO37" t="s">
        <v>6</v>
      </c>
      <c r="BP37">
        <v>0</v>
      </c>
      <c r="BQ37">
        <v>2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93</v>
      </c>
      <c r="CA37">
        <v>62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>(P37+Q37+S37)</f>
        <v>-13591</v>
      </c>
      <c r="CQ37">
        <f>AC37*BC37</f>
        <v>57575.68</v>
      </c>
      <c r="CR37">
        <f>AD37*BB37</f>
        <v>0</v>
      </c>
      <c r="CS37">
        <f>AE37*BS37</f>
        <v>0</v>
      </c>
      <c r="CT37">
        <f>AF37*BA37</f>
        <v>0</v>
      </c>
      <c r="CU37">
        <f t="shared" si="56"/>
        <v>0</v>
      </c>
      <c r="CV37">
        <f t="shared" si="56"/>
        <v>0</v>
      </c>
      <c r="CW37">
        <f t="shared" si="56"/>
        <v>0</v>
      </c>
      <c r="CX37">
        <f t="shared" si="56"/>
        <v>0</v>
      </c>
      <c r="CY37">
        <f>(((S37+R37)*AT37)/100)</f>
        <v>0</v>
      </c>
      <c r="CZ37">
        <f>(((S37+R37)*AU37)/100)</f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36</v>
      </c>
      <c r="DW37" t="s">
        <v>36</v>
      </c>
      <c r="DX37">
        <v>1000</v>
      </c>
      <c r="DZ37" t="s">
        <v>6</v>
      </c>
      <c r="EA37" t="s">
        <v>6</v>
      </c>
      <c r="EB37" t="s">
        <v>6</v>
      </c>
      <c r="EC37" t="s">
        <v>6</v>
      </c>
      <c r="EE37">
        <v>66434310</v>
      </c>
      <c r="EF37">
        <v>2</v>
      </c>
      <c r="EG37" t="s">
        <v>23</v>
      </c>
      <c r="EH37">
        <v>9</v>
      </c>
      <c r="EI37" t="s">
        <v>78</v>
      </c>
      <c r="EJ37">
        <v>1</v>
      </c>
      <c r="EK37">
        <v>9001</v>
      </c>
      <c r="EL37" t="s">
        <v>78</v>
      </c>
      <c r="EM37" t="s">
        <v>79</v>
      </c>
      <c r="EO37" t="s">
        <v>6</v>
      </c>
      <c r="EQ37">
        <v>32768</v>
      </c>
      <c r="ER37">
        <v>5804</v>
      </c>
      <c r="ES37">
        <v>5804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93</v>
      </c>
      <c r="FY37">
        <v>62</v>
      </c>
      <c r="GA37" t="s">
        <v>6</v>
      </c>
      <c r="GD37">
        <v>1</v>
      </c>
      <c r="GF37">
        <v>-530142244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-13591</v>
      </c>
      <c r="GN37">
        <f>IF(OR(BI37=0,BI37=1),GM37-GX37,0)</f>
        <v>-13591</v>
      </c>
      <c r="GO37">
        <f>IF(BI37=2,GM37-GX37,0)</f>
        <v>0</v>
      </c>
      <c r="GP37">
        <f>IF(BI37=4,GM37-GX37,0)</f>
        <v>0</v>
      </c>
      <c r="GR37">
        <v>0</v>
      </c>
      <c r="GS37">
        <v>0</v>
      </c>
      <c r="GT37">
        <v>0</v>
      </c>
      <c r="GU37" t="s">
        <v>6</v>
      </c>
      <c r="GV37">
        <f>ROUND((GT37),2)</f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>GV37*GW37</f>
        <v>0</v>
      </c>
      <c r="HE37" t="s">
        <v>6</v>
      </c>
      <c r="HF37" t="s">
        <v>6</v>
      </c>
      <c r="HM37" t="s">
        <v>6</v>
      </c>
      <c r="HN37" t="s">
        <v>80</v>
      </c>
      <c r="HO37" t="s">
        <v>81</v>
      </c>
      <c r="HP37" t="s">
        <v>78</v>
      </c>
      <c r="HQ37" t="s">
        <v>78</v>
      </c>
      <c r="HS37">
        <v>0</v>
      </c>
      <c r="IK37">
        <v>0</v>
      </c>
    </row>
    <row r="39" spans="1:247" x14ac:dyDescent="0.2">
      <c r="A39" s="2">
        <v>51</v>
      </c>
      <c r="B39" s="2">
        <f>B20</f>
        <v>1</v>
      </c>
      <c r="C39" s="2">
        <f>A20</f>
        <v>3</v>
      </c>
      <c r="D39" s="2">
        <f>ROW(A20)</f>
        <v>20</v>
      </c>
      <c r="E39" s="2"/>
      <c r="F39" s="2" t="str">
        <f>IF(F20&lt;&gt;"",F20,"")</f>
        <v>5.8.2.2</v>
      </c>
      <c r="G39" s="2" t="str">
        <f>IF(G20&lt;&gt;"",G20,"")</f>
        <v>Монтаж дверей МОП, входных в квартиры №№ 39 кв.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57">ROUND(AB39,0)</f>
        <v>368514</v>
      </c>
      <c r="P39" s="2">
        <f t="shared" si="57"/>
        <v>327036</v>
      </c>
      <c r="Q39" s="2">
        <f t="shared" si="57"/>
        <v>3746</v>
      </c>
      <c r="R39" s="2">
        <f t="shared" si="57"/>
        <v>831</v>
      </c>
      <c r="S39" s="2">
        <f t="shared" si="57"/>
        <v>37732</v>
      </c>
      <c r="T39" s="2">
        <f t="shared" si="57"/>
        <v>0</v>
      </c>
      <c r="U39" s="2">
        <f>AH39</f>
        <v>74.476233000000008</v>
      </c>
      <c r="V39" s="2">
        <f>AI39</f>
        <v>3.0345119999999994</v>
      </c>
      <c r="W39" s="2">
        <f>ROUND(AJ39,0)</f>
        <v>0</v>
      </c>
      <c r="X39" s="2">
        <f>ROUND(AK39,0)</f>
        <v>28249</v>
      </c>
      <c r="Y39" s="2">
        <f>ROUND(AL39,0)</f>
        <v>27380</v>
      </c>
      <c r="Z39" s="2"/>
      <c r="AA39" s="2"/>
      <c r="AB39" s="2">
        <f>ROUND(SUMIF(AA24:AA37,"=92824645",O24:O37),0)</f>
        <v>368514</v>
      </c>
      <c r="AC39" s="2">
        <f>ROUND(SUMIF(AA24:AA37,"=92824645",P24:P37),0)</f>
        <v>327036</v>
      </c>
      <c r="AD39" s="2">
        <f>ROUND(SUMIF(AA24:AA37,"=92824645",Q24:Q37),0)</f>
        <v>3746</v>
      </c>
      <c r="AE39" s="2">
        <f>ROUND(SUMIF(AA24:AA37,"=92824645",R24:R37),0)</f>
        <v>831</v>
      </c>
      <c r="AF39" s="2">
        <f>ROUND(SUMIF(AA24:AA37,"=92824645",S24:S37),0)</f>
        <v>37732</v>
      </c>
      <c r="AG39" s="2">
        <f>ROUND(SUMIF(AA24:AA37,"=92824645",T24:T37),0)</f>
        <v>0</v>
      </c>
      <c r="AH39" s="2">
        <f>SUMIF(AA24:AA37,"=92824645",U24:U37)</f>
        <v>74.476233000000008</v>
      </c>
      <c r="AI39" s="2">
        <f>SUMIF(AA24:AA37,"=92824645",V24:V37)</f>
        <v>3.0345119999999994</v>
      </c>
      <c r="AJ39" s="2">
        <f>ROUND(SUMIF(AA24:AA37,"=92824645",W24:W37),0)</f>
        <v>0</v>
      </c>
      <c r="AK39" s="2">
        <f>ROUND(SUMIF(AA24:AA37,"=92824645",X24:X37),0)</f>
        <v>28249</v>
      </c>
      <c r="AL39" s="2">
        <f>ROUND(SUMIF(AA24:AA37,"=92824645",Y24:Y37),0)</f>
        <v>27380</v>
      </c>
      <c r="AM39" s="2"/>
      <c r="AN39" s="2"/>
      <c r="AO39" s="2">
        <f t="shared" ref="AO39:BD39" si="58">ROUND(BX39,0)</f>
        <v>0</v>
      </c>
      <c r="AP39" s="2">
        <f t="shared" si="58"/>
        <v>0</v>
      </c>
      <c r="AQ39" s="2">
        <f t="shared" si="58"/>
        <v>0</v>
      </c>
      <c r="AR39" s="2">
        <f t="shared" si="58"/>
        <v>424143</v>
      </c>
      <c r="AS39" s="2">
        <f t="shared" si="58"/>
        <v>424143</v>
      </c>
      <c r="AT39" s="2">
        <f t="shared" si="58"/>
        <v>0</v>
      </c>
      <c r="AU39" s="2">
        <f t="shared" si="58"/>
        <v>0</v>
      </c>
      <c r="AV39" s="2">
        <f t="shared" si="58"/>
        <v>327036</v>
      </c>
      <c r="AW39" s="2">
        <f t="shared" si="58"/>
        <v>327036</v>
      </c>
      <c r="AX39" s="2">
        <f t="shared" si="58"/>
        <v>0</v>
      </c>
      <c r="AY39" s="2">
        <f t="shared" si="58"/>
        <v>327036</v>
      </c>
      <c r="AZ39" s="2">
        <f t="shared" si="58"/>
        <v>0</v>
      </c>
      <c r="BA39" s="2">
        <f t="shared" si="58"/>
        <v>0</v>
      </c>
      <c r="BB39" s="2">
        <f t="shared" si="58"/>
        <v>0</v>
      </c>
      <c r="BC39" s="2">
        <f t="shared" si="58"/>
        <v>0</v>
      </c>
      <c r="BD39" s="2">
        <f t="shared" si="58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ROUND(SUMIF(AA24:AA37,"=92824645",FQ24:FQ37),0)</f>
        <v>0</v>
      </c>
      <c r="BY39" s="2">
        <f>ROUND(SUMIF(AA24:AA37,"=92824645",FR24:FR37),0)</f>
        <v>0</v>
      </c>
      <c r="BZ39" s="2">
        <f>ROUND(SUMIF(AA24:AA37,"=92824645",GL24:GL37),0)</f>
        <v>0</v>
      </c>
      <c r="CA39" s="2">
        <f>ROUND(SUMIF(AA24:AA37,"=92824645",GM24:GM37),0)</f>
        <v>424143</v>
      </c>
      <c r="CB39" s="2">
        <f>ROUND(SUMIF(AA24:AA37,"=92824645",GN24:GN37),0)</f>
        <v>424143</v>
      </c>
      <c r="CC39" s="2">
        <f>ROUND(SUMIF(AA24:AA37,"=92824645",GO24:GO37),0)</f>
        <v>0</v>
      </c>
      <c r="CD39" s="2">
        <f>ROUND(SUMIF(AA24:AA37,"=92824645",GP24:GP37),0)</f>
        <v>0</v>
      </c>
      <c r="CE39" s="2">
        <f>AC39-BX39</f>
        <v>327036</v>
      </c>
      <c r="CF39" s="2">
        <f>AC39-BY39</f>
        <v>327036</v>
      </c>
      <c r="CG39" s="2">
        <f>BX39-BZ39</f>
        <v>0</v>
      </c>
      <c r="CH39" s="2">
        <f>AC39-BX39-BY39+BZ39</f>
        <v>327036</v>
      </c>
      <c r="CI39" s="2">
        <f>BY39-BZ39</f>
        <v>0</v>
      </c>
      <c r="CJ39" s="2">
        <f>ROUND(SUMIF(AA24:AA37,"=92824645",GX24:GX37),0)</f>
        <v>0</v>
      </c>
      <c r="CK39" s="2">
        <f>ROUND(SUMIF(AA24:AA37,"=92824645",GY24:GY37),0)</f>
        <v>0</v>
      </c>
      <c r="CL39" s="2">
        <f>ROUND(SUMIF(AA24:AA37,"=92824645",GZ24:GZ37),0)</f>
        <v>0</v>
      </c>
      <c r="CM39" s="2">
        <f>ROUND(SUMIF(AA24:AA37,"=92824645",HD24:HD37),0)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7" x14ac:dyDescent="0.2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368514</v>
      </c>
      <c r="G41" s="4" t="s">
        <v>92</v>
      </c>
      <c r="H41" s="4" t="s">
        <v>93</v>
      </c>
      <c r="I41" s="4"/>
      <c r="J41" s="4"/>
      <c r="K41" s="4">
        <v>201</v>
      </c>
      <c r="L41" s="4">
        <v>1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368514</v>
      </c>
      <c r="X41" s="4">
        <v>1</v>
      </c>
      <c r="Y41" s="4">
        <v>368514</v>
      </c>
      <c r="Z41" s="4"/>
      <c r="AA41" s="4"/>
      <c r="AB41" s="4"/>
    </row>
    <row r="42" spans="1:247" x14ac:dyDescent="0.2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327036</v>
      </c>
      <c r="G42" s="4" t="s">
        <v>94</v>
      </c>
      <c r="H42" s="4" t="s">
        <v>95</v>
      </c>
      <c r="I42" s="4"/>
      <c r="J42" s="4"/>
      <c r="K42" s="4">
        <v>202</v>
      </c>
      <c r="L42" s="4">
        <v>2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327036</v>
      </c>
      <c r="X42" s="4">
        <v>1</v>
      </c>
      <c r="Y42" s="4">
        <v>327036</v>
      </c>
      <c r="Z42" s="4"/>
      <c r="AA42" s="4"/>
      <c r="AB42" s="4"/>
    </row>
    <row r="43" spans="1:247" x14ac:dyDescent="0.2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96</v>
      </c>
      <c r="H43" s="4" t="s">
        <v>97</v>
      </c>
      <c r="I43" s="4"/>
      <c r="J43" s="4"/>
      <c r="K43" s="4">
        <v>222</v>
      </c>
      <c r="L43" s="4">
        <v>3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7" x14ac:dyDescent="0.2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327036</v>
      </c>
      <c r="G44" s="4" t="s">
        <v>98</v>
      </c>
      <c r="H44" s="4" t="s">
        <v>99</v>
      </c>
      <c r="I44" s="4"/>
      <c r="J44" s="4"/>
      <c r="K44" s="4">
        <v>225</v>
      </c>
      <c r="L44" s="4">
        <v>4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327036</v>
      </c>
      <c r="X44" s="4">
        <v>1</v>
      </c>
      <c r="Y44" s="4">
        <v>327036</v>
      </c>
      <c r="Z44" s="4"/>
      <c r="AA44" s="4"/>
      <c r="AB44" s="4"/>
    </row>
    <row r="45" spans="1:247" x14ac:dyDescent="0.2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327036</v>
      </c>
      <c r="G45" s="4" t="s">
        <v>100</v>
      </c>
      <c r="H45" s="4" t="s">
        <v>101</v>
      </c>
      <c r="I45" s="4"/>
      <c r="J45" s="4"/>
      <c r="K45" s="4">
        <v>226</v>
      </c>
      <c r="L45" s="4">
        <v>5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327036</v>
      </c>
      <c r="X45" s="4">
        <v>1</v>
      </c>
      <c r="Y45" s="4">
        <v>327036</v>
      </c>
      <c r="Z45" s="4"/>
      <c r="AA45" s="4"/>
      <c r="AB45" s="4"/>
    </row>
    <row r="46" spans="1:247" x14ac:dyDescent="0.2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102</v>
      </c>
      <c r="H46" s="4" t="s">
        <v>103</v>
      </c>
      <c r="I46" s="4"/>
      <c r="J46" s="4"/>
      <c r="K46" s="4">
        <v>227</v>
      </c>
      <c r="L46" s="4">
        <v>6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7" x14ac:dyDescent="0.2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327036</v>
      </c>
      <c r="G47" s="4" t="s">
        <v>104</v>
      </c>
      <c r="H47" s="4" t="s">
        <v>105</v>
      </c>
      <c r="I47" s="4"/>
      <c r="J47" s="4"/>
      <c r="K47" s="4">
        <v>228</v>
      </c>
      <c r="L47" s="4">
        <v>7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327036</v>
      </c>
      <c r="X47" s="4">
        <v>1</v>
      </c>
      <c r="Y47" s="4">
        <v>327036</v>
      </c>
      <c r="Z47" s="4"/>
      <c r="AA47" s="4"/>
      <c r="AB47" s="4"/>
    </row>
    <row r="48" spans="1:247" x14ac:dyDescent="0.2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106</v>
      </c>
      <c r="H48" s="4" t="s">
        <v>107</v>
      </c>
      <c r="I48" s="4"/>
      <c r="J48" s="4"/>
      <c r="K48" s="4">
        <v>216</v>
      </c>
      <c r="L48" s="4">
        <v>8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108</v>
      </c>
      <c r="H49" s="4" t="s">
        <v>109</v>
      </c>
      <c r="I49" s="4"/>
      <c r="J49" s="4"/>
      <c r="K49" s="4">
        <v>223</v>
      </c>
      <c r="L49" s="4">
        <v>9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110</v>
      </c>
      <c r="H50" s="4" t="s">
        <v>111</v>
      </c>
      <c r="I50" s="4"/>
      <c r="J50" s="4"/>
      <c r="K50" s="4">
        <v>229</v>
      </c>
      <c r="L50" s="4">
        <v>10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3746</v>
      </c>
      <c r="G51" s="4" t="s">
        <v>112</v>
      </c>
      <c r="H51" s="4" t="s">
        <v>113</v>
      </c>
      <c r="I51" s="4"/>
      <c r="J51" s="4"/>
      <c r="K51" s="4">
        <v>203</v>
      </c>
      <c r="L51" s="4">
        <v>11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3746</v>
      </c>
      <c r="X51" s="4">
        <v>1</v>
      </c>
      <c r="Y51" s="4">
        <v>3746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114</v>
      </c>
      <c r="H52" s="4" t="s">
        <v>115</v>
      </c>
      <c r="I52" s="4"/>
      <c r="J52" s="4"/>
      <c r="K52" s="4">
        <v>231</v>
      </c>
      <c r="L52" s="4">
        <v>12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831</v>
      </c>
      <c r="G53" s="4" t="s">
        <v>116</v>
      </c>
      <c r="H53" s="4" t="s">
        <v>117</v>
      </c>
      <c r="I53" s="4"/>
      <c r="J53" s="4"/>
      <c r="K53" s="4">
        <v>204</v>
      </c>
      <c r="L53" s="4">
        <v>13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831</v>
      </c>
      <c r="X53" s="4">
        <v>1</v>
      </c>
      <c r="Y53" s="4">
        <v>831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37732</v>
      </c>
      <c r="G54" s="4" t="s">
        <v>118</v>
      </c>
      <c r="H54" s="4" t="s">
        <v>119</v>
      </c>
      <c r="I54" s="4"/>
      <c r="J54" s="4"/>
      <c r="K54" s="4">
        <v>205</v>
      </c>
      <c r="L54" s="4">
        <v>14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37732</v>
      </c>
      <c r="X54" s="4">
        <v>1</v>
      </c>
      <c r="Y54" s="4">
        <v>37732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120</v>
      </c>
      <c r="H55" s="4" t="s">
        <v>121</v>
      </c>
      <c r="I55" s="4"/>
      <c r="J55" s="4"/>
      <c r="K55" s="4">
        <v>232</v>
      </c>
      <c r="L55" s="4">
        <v>15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424143</v>
      </c>
      <c r="G56" s="4" t="s">
        <v>122</v>
      </c>
      <c r="H56" s="4" t="s">
        <v>123</v>
      </c>
      <c r="I56" s="4"/>
      <c r="J56" s="4"/>
      <c r="K56" s="4">
        <v>214</v>
      </c>
      <c r="L56" s="4">
        <v>16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424143</v>
      </c>
      <c r="X56" s="4">
        <v>1</v>
      </c>
      <c r="Y56" s="4">
        <v>424143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0</v>
      </c>
      <c r="G57" s="4" t="s">
        <v>124</v>
      </c>
      <c r="H57" s="4" t="s">
        <v>125</v>
      </c>
      <c r="I57" s="4"/>
      <c r="J57" s="4"/>
      <c r="K57" s="4">
        <v>215</v>
      </c>
      <c r="L57" s="4">
        <v>17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126</v>
      </c>
      <c r="H58" s="4" t="s">
        <v>127</v>
      </c>
      <c r="I58" s="4"/>
      <c r="J58" s="4"/>
      <c r="K58" s="4">
        <v>217</v>
      </c>
      <c r="L58" s="4">
        <v>18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128</v>
      </c>
      <c r="H59" s="4" t="s">
        <v>129</v>
      </c>
      <c r="I59" s="4"/>
      <c r="J59" s="4"/>
      <c r="K59" s="4">
        <v>230</v>
      </c>
      <c r="L59" s="4">
        <v>19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130</v>
      </c>
      <c r="H60" s="4" t="s">
        <v>131</v>
      </c>
      <c r="I60" s="4"/>
      <c r="J60" s="4"/>
      <c r="K60" s="4">
        <v>206</v>
      </c>
      <c r="L60" s="4">
        <v>20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ROUND(Source!U39,O61)</f>
        <v>74.476232999999993</v>
      </c>
      <c r="G61" s="4" t="s">
        <v>132</v>
      </c>
      <c r="H61" s="4" t="s">
        <v>133</v>
      </c>
      <c r="I61" s="4"/>
      <c r="J61" s="4"/>
      <c r="K61" s="4">
        <v>207</v>
      </c>
      <c r="L61" s="4">
        <v>21</v>
      </c>
      <c r="M61" s="4">
        <v>3</v>
      </c>
      <c r="N61" s="4" t="s">
        <v>6</v>
      </c>
      <c r="O61" s="4">
        <v>7</v>
      </c>
      <c r="P61" s="4"/>
      <c r="Q61" s="4"/>
      <c r="R61" s="4"/>
      <c r="S61" s="4"/>
      <c r="T61" s="4"/>
      <c r="U61" s="4"/>
      <c r="V61" s="4"/>
      <c r="W61" s="4">
        <v>74.476232999999993</v>
      </c>
      <c r="X61" s="4">
        <v>1</v>
      </c>
      <c r="Y61" s="4">
        <v>74.476232999999993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ROUND(Source!V39,O62)</f>
        <v>3.0345119999999999</v>
      </c>
      <c r="G62" s="4" t="s">
        <v>134</v>
      </c>
      <c r="H62" s="4" t="s">
        <v>135</v>
      </c>
      <c r="I62" s="4"/>
      <c r="J62" s="4"/>
      <c r="K62" s="4">
        <v>208</v>
      </c>
      <c r="L62" s="4">
        <v>22</v>
      </c>
      <c r="M62" s="4">
        <v>3</v>
      </c>
      <c r="N62" s="4" t="s">
        <v>6</v>
      </c>
      <c r="O62" s="4">
        <v>7</v>
      </c>
      <c r="P62" s="4"/>
      <c r="Q62" s="4"/>
      <c r="R62" s="4"/>
      <c r="S62" s="4"/>
      <c r="T62" s="4"/>
      <c r="U62" s="4"/>
      <c r="V62" s="4"/>
      <c r="W62" s="4">
        <v>3.0345119999999999</v>
      </c>
      <c r="X62" s="4">
        <v>1</v>
      </c>
      <c r="Y62" s="4">
        <v>3.0345119999999999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136</v>
      </c>
      <c r="H63" s="4" t="s">
        <v>137</v>
      </c>
      <c r="I63" s="4"/>
      <c r="J63" s="4"/>
      <c r="K63" s="4">
        <v>209</v>
      </c>
      <c r="L63" s="4">
        <v>23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138</v>
      </c>
      <c r="H64" s="4" t="s">
        <v>139</v>
      </c>
      <c r="I64" s="4"/>
      <c r="J64" s="4"/>
      <c r="K64" s="4">
        <v>233</v>
      </c>
      <c r="L64" s="4">
        <v>24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28249</v>
      </c>
      <c r="G65" s="4" t="s">
        <v>140</v>
      </c>
      <c r="H65" s="4" t="s">
        <v>141</v>
      </c>
      <c r="I65" s="4"/>
      <c r="J65" s="4"/>
      <c r="K65" s="4">
        <v>210</v>
      </c>
      <c r="L65" s="4">
        <v>25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28249</v>
      </c>
      <c r="X65" s="4">
        <v>1</v>
      </c>
      <c r="Y65" s="4">
        <v>28249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27380</v>
      </c>
      <c r="G66" s="4" t="s">
        <v>142</v>
      </c>
      <c r="H66" s="4" t="s">
        <v>143</v>
      </c>
      <c r="I66" s="4"/>
      <c r="J66" s="4"/>
      <c r="K66" s="4">
        <v>211</v>
      </c>
      <c r="L66" s="4">
        <v>26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27380</v>
      </c>
      <c r="X66" s="4">
        <v>1</v>
      </c>
      <c r="Y66" s="4">
        <v>27380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424143</v>
      </c>
      <c r="G67" s="4" t="s">
        <v>144</v>
      </c>
      <c r="H67" s="4" t="s">
        <v>145</v>
      </c>
      <c r="I67" s="4"/>
      <c r="J67" s="4"/>
      <c r="K67" s="4">
        <v>224</v>
      </c>
      <c r="L67" s="4">
        <v>27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424143</v>
      </c>
      <c r="X67" s="4">
        <v>1</v>
      </c>
      <c r="Y67" s="4">
        <v>424143</v>
      </c>
      <c r="Z67" s="4"/>
      <c r="AA67" s="4"/>
      <c r="AB67" s="4"/>
    </row>
    <row r="69" spans="1:206" x14ac:dyDescent="0.2">
      <c r="A69" s="2">
        <v>51</v>
      </c>
      <c r="B69" s="2">
        <f>B12</f>
        <v>121</v>
      </c>
      <c r="C69" s="2">
        <f>A12</f>
        <v>1</v>
      </c>
      <c r="D69" s="2">
        <f>ROW(A12)</f>
        <v>12</v>
      </c>
      <c r="E69" s="2"/>
      <c r="F69" s="2" t="str">
        <f>IF(F12&lt;&gt;"",F12,"")</f>
        <v>5.8.2.2 Монтаж дверей МОП, входных в квартиры типа Теплый старт 15%</v>
      </c>
      <c r="G69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59">ROUND(O39,0)</f>
        <v>368514</v>
      </c>
      <c r="P69" s="2">
        <f t="shared" si="59"/>
        <v>327036</v>
      </c>
      <c r="Q69" s="2">
        <f t="shared" si="59"/>
        <v>3746</v>
      </c>
      <c r="R69" s="2">
        <f t="shared" si="59"/>
        <v>831</v>
      </c>
      <c r="S69" s="2">
        <f t="shared" si="59"/>
        <v>37732</v>
      </c>
      <c r="T69" s="2">
        <f t="shared" si="59"/>
        <v>0</v>
      </c>
      <c r="U69" s="2">
        <f>U39</f>
        <v>74.476233000000008</v>
      </c>
      <c r="V69" s="2">
        <f>V39</f>
        <v>3.0345119999999994</v>
      </c>
      <c r="W69" s="2">
        <f>ROUND(W39,0)</f>
        <v>0</v>
      </c>
      <c r="X69" s="2">
        <f>ROUND(X39,0)</f>
        <v>28249</v>
      </c>
      <c r="Y69" s="2">
        <f>ROUND(Y39,0)</f>
        <v>27380</v>
      </c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>
        <f t="shared" ref="AO69:BD69" si="60">ROUND(AO39,0)</f>
        <v>0</v>
      </c>
      <c r="AP69" s="2">
        <f t="shared" si="60"/>
        <v>0</v>
      </c>
      <c r="AQ69" s="2">
        <f t="shared" si="60"/>
        <v>0</v>
      </c>
      <c r="AR69" s="2">
        <f t="shared" si="60"/>
        <v>424143</v>
      </c>
      <c r="AS69" s="2">
        <f t="shared" si="60"/>
        <v>424143</v>
      </c>
      <c r="AT69" s="2">
        <f t="shared" si="60"/>
        <v>0</v>
      </c>
      <c r="AU69" s="2">
        <f t="shared" si="60"/>
        <v>0</v>
      </c>
      <c r="AV69" s="2">
        <f t="shared" si="60"/>
        <v>327036</v>
      </c>
      <c r="AW69" s="2">
        <f t="shared" si="60"/>
        <v>327036</v>
      </c>
      <c r="AX69" s="2">
        <f t="shared" si="60"/>
        <v>0</v>
      </c>
      <c r="AY69" s="2">
        <f t="shared" si="60"/>
        <v>327036</v>
      </c>
      <c r="AZ69" s="2">
        <f t="shared" si="60"/>
        <v>0</v>
      </c>
      <c r="BA69" s="2">
        <f t="shared" si="60"/>
        <v>0</v>
      </c>
      <c r="BB69" s="2">
        <f t="shared" si="60"/>
        <v>0</v>
      </c>
      <c r="BC69" s="2">
        <f t="shared" si="60"/>
        <v>0</v>
      </c>
      <c r="BD69" s="2">
        <f t="shared" si="60"/>
        <v>0</v>
      </c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368514</v>
      </c>
      <c r="G71" s="4" t="s">
        <v>92</v>
      </c>
      <c r="H71" s="4" t="s">
        <v>93</v>
      </c>
      <c r="I71" s="4"/>
      <c r="J71" s="4"/>
      <c r="K71" s="4">
        <v>201</v>
      </c>
      <c r="L71" s="4">
        <v>1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368514</v>
      </c>
      <c r="X71" s="4">
        <v>1</v>
      </c>
      <c r="Y71" s="4">
        <v>368514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327036</v>
      </c>
      <c r="G72" s="4" t="s">
        <v>94</v>
      </c>
      <c r="H72" s="4" t="s">
        <v>95</v>
      </c>
      <c r="I72" s="4"/>
      <c r="J72" s="4"/>
      <c r="K72" s="4">
        <v>202</v>
      </c>
      <c r="L72" s="4">
        <v>2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327036</v>
      </c>
      <c r="X72" s="4">
        <v>1</v>
      </c>
      <c r="Y72" s="4">
        <v>327036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96</v>
      </c>
      <c r="H73" s="4" t="s">
        <v>97</v>
      </c>
      <c r="I73" s="4"/>
      <c r="J73" s="4"/>
      <c r="K73" s="4">
        <v>222</v>
      </c>
      <c r="L73" s="4">
        <v>3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327036</v>
      </c>
      <c r="G74" s="4" t="s">
        <v>98</v>
      </c>
      <c r="H74" s="4" t="s">
        <v>99</v>
      </c>
      <c r="I74" s="4"/>
      <c r="J74" s="4"/>
      <c r="K74" s="4">
        <v>225</v>
      </c>
      <c r="L74" s="4">
        <v>4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327036</v>
      </c>
      <c r="X74" s="4">
        <v>1</v>
      </c>
      <c r="Y74" s="4">
        <v>327036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327036</v>
      </c>
      <c r="G75" s="4" t="s">
        <v>100</v>
      </c>
      <c r="H75" s="4" t="s">
        <v>101</v>
      </c>
      <c r="I75" s="4"/>
      <c r="J75" s="4"/>
      <c r="K75" s="4">
        <v>226</v>
      </c>
      <c r="L75" s="4">
        <v>5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327036</v>
      </c>
      <c r="X75" s="4">
        <v>1</v>
      </c>
      <c r="Y75" s="4">
        <v>327036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102</v>
      </c>
      <c r="H76" s="4" t="s">
        <v>103</v>
      </c>
      <c r="I76" s="4"/>
      <c r="J76" s="4"/>
      <c r="K76" s="4">
        <v>227</v>
      </c>
      <c r="L76" s="4">
        <v>6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327036</v>
      </c>
      <c r="G77" s="4" t="s">
        <v>104</v>
      </c>
      <c r="H77" s="4" t="s">
        <v>105</v>
      </c>
      <c r="I77" s="4"/>
      <c r="J77" s="4"/>
      <c r="K77" s="4">
        <v>228</v>
      </c>
      <c r="L77" s="4">
        <v>7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327036</v>
      </c>
      <c r="X77" s="4">
        <v>1</v>
      </c>
      <c r="Y77" s="4">
        <v>327036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0</v>
      </c>
      <c r="G78" s="4" t="s">
        <v>106</v>
      </c>
      <c r="H78" s="4" t="s">
        <v>107</v>
      </c>
      <c r="I78" s="4"/>
      <c r="J78" s="4"/>
      <c r="K78" s="4">
        <v>216</v>
      </c>
      <c r="L78" s="4">
        <v>8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108</v>
      </c>
      <c r="H79" s="4" t="s">
        <v>109</v>
      </c>
      <c r="I79" s="4"/>
      <c r="J79" s="4"/>
      <c r="K79" s="4">
        <v>223</v>
      </c>
      <c r="L79" s="4">
        <v>9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0</v>
      </c>
      <c r="G80" s="4" t="s">
        <v>110</v>
      </c>
      <c r="H80" s="4" t="s">
        <v>111</v>
      </c>
      <c r="I80" s="4"/>
      <c r="J80" s="4"/>
      <c r="K80" s="4">
        <v>229</v>
      </c>
      <c r="L80" s="4">
        <v>10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3746</v>
      </c>
      <c r="G81" s="4" t="s">
        <v>112</v>
      </c>
      <c r="H81" s="4" t="s">
        <v>113</v>
      </c>
      <c r="I81" s="4"/>
      <c r="J81" s="4"/>
      <c r="K81" s="4">
        <v>203</v>
      </c>
      <c r="L81" s="4">
        <v>11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3746</v>
      </c>
      <c r="X81" s="4">
        <v>1</v>
      </c>
      <c r="Y81" s="4">
        <v>3746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114</v>
      </c>
      <c r="H82" s="4" t="s">
        <v>115</v>
      </c>
      <c r="I82" s="4"/>
      <c r="J82" s="4"/>
      <c r="K82" s="4">
        <v>231</v>
      </c>
      <c r="L82" s="4">
        <v>12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831</v>
      </c>
      <c r="G83" s="4" t="s">
        <v>116</v>
      </c>
      <c r="H83" s="4" t="s">
        <v>117</v>
      </c>
      <c r="I83" s="4"/>
      <c r="J83" s="4"/>
      <c r="K83" s="4">
        <v>204</v>
      </c>
      <c r="L83" s="4">
        <v>13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831</v>
      </c>
      <c r="X83" s="4">
        <v>1</v>
      </c>
      <c r="Y83" s="4">
        <v>831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37732</v>
      </c>
      <c r="G84" s="4" t="s">
        <v>118</v>
      </c>
      <c r="H84" s="4" t="s">
        <v>119</v>
      </c>
      <c r="I84" s="4"/>
      <c r="J84" s="4"/>
      <c r="K84" s="4">
        <v>205</v>
      </c>
      <c r="L84" s="4">
        <v>14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37732</v>
      </c>
      <c r="X84" s="4">
        <v>1</v>
      </c>
      <c r="Y84" s="4">
        <v>37732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120</v>
      </c>
      <c r="H85" s="4" t="s">
        <v>121</v>
      </c>
      <c r="I85" s="4"/>
      <c r="J85" s="4"/>
      <c r="K85" s="4">
        <v>232</v>
      </c>
      <c r="L85" s="4">
        <v>15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424143</v>
      </c>
      <c r="G86" s="4" t="s">
        <v>122</v>
      </c>
      <c r="H86" s="4" t="s">
        <v>123</v>
      </c>
      <c r="I86" s="4"/>
      <c r="J86" s="4"/>
      <c r="K86" s="4">
        <v>214</v>
      </c>
      <c r="L86" s="4">
        <v>16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424143</v>
      </c>
      <c r="X86" s="4">
        <v>1</v>
      </c>
      <c r="Y86" s="4">
        <v>424143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0</v>
      </c>
      <c r="G87" s="4" t="s">
        <v>124</v>
      </c>
      <c r="H87" s="4" t="s">
        <v>125</v>
      </c>
      <c r="I87" s="4"/>
      <c r="J87" s="4"/>
      <c r="K87" s="4">
        <v>215</v>
      </c>
      <c r="L87" s="4">
        <v>17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126</v>
      </c>
      <c r="H88" s="4" t="s">
        <v>127</v>
      </c>
      <c r="I88" s="4"/>
      <c r="J88" s="4"/>
      <c r="K88" s="4">
        <v>217</v>
      </c>
      <c r="L88" s="4">
        <v>18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128</v>
      </c>
      <c r="H89" s="4" t="s">
        <v>129</v>
      </c>
      <c r="I89" s="4"/>
      <c r="J89" s="4"/>
      <c r="K89" s="4">
        <v>230</v>
      </c>
      <c r="L89" s="4">
        <v>19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130</v>
      </c>
      <c r="H90" s="4" t="s">
        <v>131</v>
      </c>
      <c r="I90" s="4"/>
      <c r="J90" s="4"/>
      <c r="K90" s="4">
        <v>206</v>
      </c>
      <c r="L90" s="4">
        <v>20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ROUND(Source!U69,O91)</f>
        <v>74.476232999999993</v>
      </c>
      <c r="G91" s="4" t="s">
        <v>132</v>
      </c>
      <c r="H91" s="4" t="s">
        <v>133</v>
      </c>
      <c r="I91" s="4"/>
      <c r="J91" s="4"/>
      <c r="K91" s="4">
        <v>207</v>
      </c>
      <c r="L91" s="4">
        <v>21</v>
      </c>
      <c r="M91" s="4">
        <v>3</v>
      </c>
      <c r="N91" s="4" t="s">
        <v>6</v>
      </c>
      <c r="O91" s="4">
        <v>7</v>
      </c>
      <c r="P91" s="4"/>
      <c r="Q91" s="4"/>
      <c r="R91" s="4"/>
      <c r="S91" s="4"/>
      <c r="T91" s="4"/>
      <c r="U91" s="4"/>
      <c r="V91" s="4"/>
      <c r="W91" s="4">
        <v>74.476232999999993</v>
      </c>
      <c r="X91" s="4">
        <v>1</v>
      </c>
      <c r="Y91" s="4">
        <v>74.476232999999993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ROUND(Source!V69,O92)</f>
        <v>3.0345119999999999</v>
      </c>
      <c r="G92" s="4" t="s">
        <v>134</v>
      </c>
      <c r="H92" s="4" t="s">
        <v>135</v>
      </c>
      <c r="I92" s="4"/>
      <c r="J92" s="4"/>
      <c r="K92" s="4">
        <v>208</v>
      </c>
      <c r="L92" s="4">
        <v>22</v>
      </c>
      <c r="M92" s="4">
        <v>3</v>
      </c>
      <c r="N92" s="4" t="s">
        <v>6</v>
      </c>
      <c r="O92" s="4">
        <v>7</v>
      </c>
      <c r="P92" s="4"/>
      <c r="Q92" s="4"/>
      <c r="R92" s="4"/>
      <c r="S92" s="4"/>
      <c r="T92" s="4"/>
      <c r="U92" s="4"/>
      <c r="V92" s="4"/>
      <c r="W92" s="4">
        <v>3.0345119999999999</v>
      </c>
      <c r="X92" s="4">
        <v>1</v>
      </c>
      <c r="Y92" s="4">
        <v>3.0345119999999999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0</v>
      </c>
      <c r="G93" s="4" t="s">
        <v>136</v>
      </c>
      <c r="H93" s="4" t="s">
        <v>137</v>
      </c>
      <c r="I93" s="4"/>
      <c r="J93" s="4"/>
      <c r="K93" s="4">
        <v>209</v>
      </c>
      <c r="L93" s="4">
        <v>23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233</v>
      </c>
      <c r="F94" s="4">
        <f>ROUND(Source!BD69,O94)</f>
        <v>0</v>
      </c>
      <c r="G94" s="4" t="s">
        <v>138</v>
      </c>
      <c r="H94" s="4" t="s">
        <v>139</v>
      </c>
      <c r="I94" s="4"/>
      <c r="J94" s="4"/>
      <c r="K94" s="4">
        <v>233</v>
      </c>
      <c r="L94" s="4">
        <v>24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210</v>
      </c>
      <c r="F95" s="4">
        <f>ROUND(Source!X69,O95)</f>
        <v>28249</v>
      </c>
      <c r="G95" s="4" t="s">
        <v>140</v>
      </c>
      <c r="H95" s="4" t="s">
        <v>141</v>
      </c>
      <c r="I95" s="4"/>
      <c r="J95" s="4"/>
      <c r="K95" s="4">
        <v>210</v>
      </c>
      <c r="L95" s="4">
        <v>25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28249</v>
      </c>
      <c r="X95" s="4">
        <v>1</v>
      </c>
      <c r="Y95" s="4">
        <v>28249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211</v>
      </c>
      <c r="F96" s="4">
        <f>ROUND(Source!Y69,O96)</f>
        <v>27380</v>
      </c>
      <c r="G96" s="4" t="s">
        <v>142</v>
      </c>
      <c r="H96" s="4" t="s">
        <v>143</v>
      </c>
      <c r="I96" s="4"/>
      <c r="J96" s="4"/>
      <c r="K96" s="4">
        <v>211</v>
      </c>
      <c r="L96" s="4">
        <v>26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27380</v>
      </c>
      <c r="X96" s="4">
        <v>1</v>
      </c>
      <c r="Y96" s="4">
        <v>27380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224</v>
      </c>
      <c r="F97" s="4">
        <f>ROUND(Source!AR69,O97)</f>
        <v>424143</v>
      </c>
      <c r="G97" s="4" t="s">
        <v>144</v>
      </c>
      <c r="H97" s="4" t="s">
        <v>145</v>
      </c>
      <c r="I97" s="4"/>
      <c r="J97" s="4"/>
      <c r="K97" s="4">
        <v>224</v>
      </c>
      <c r="L97" s="4">
        <v>27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424143</v>
      </c>
      <c r="X97" s="4">
        <v>1</v>
      </c>
      <c r="Y97" s="4">
        <v>424143</v>
      </c>
      <c r="Z97" s="4"/>
      <c r="AA97" s="4"/>
      <c r="AB97" s="4"/>
    </row>
    <row r="100" spans="1:28" x14ac:dyDescent="0.2">
      <c r="A100">
        <v>70</v>
      </c>
      <c r="B100">
        <v>1</v>
      </c>
      <c r="D100">
        <v>1</v>
      </c>
      <c r="E100" t="s">
        <v>146</v>
      </c>
      <c r="F100" t="s">
        <v>147</v>
      </c>
      <c r="G100">
        <v>1</v>
      </c>
      <c r="H100">
        <v>0</v>
      </c>
      <c r="I100" t="s">
        <v>6</v>
      </c>
      <c r="J100">
        <v>1</v>
      </c>
      <c r="K100">
        <v>0</v>
      </c>
      <c r="L100" t="s">
        <v>6</v>
      </c>
      <c r="M100" t="s">
        <v>6</v>
      </c>
      <c r="N100">
        <v>0</v>
      </c>
      <c r="P100" t="s">
        <v>148</v>
      </c>
    </row>
    <row r="101" spans="1:28" x14ac:dyDescent="0.2">
      <c r="A101">
        <v>70</v>
      </c>
      <c r="B101">
        <v>1</v>
      </c>
      <c r="D101">
        <v>2</v>
      </c>
      <c r="E101" t="s">
        <v>149</v>
      </c>
      <c r="F101" t="s">
        <v>150</v>
      </c>
      <c r="G101">
        <v>0</v>
      </c>
      <c r="H101">
        <v>0</v>
      </c>
      <c r="I101" t="s">
        <v>6</v>
      </c>
      <c r="J101">
        <v>1</v>
      </c>
      <c r="K101">
        <v>0</v>
      </c>
      <c r="L101" t="s">
        <v>6</v>
      </c>
      <c r="M101" t="s">
        <v>6</v>
      </c>
      <c r="N101">
        <v>0</v>
      </c>
      <c r="P101" t="s">
        <v>151</v>
      </c>
    </row>
    <row r="102" spans="1:28" x14ac:dyDescent="0.2">
      <c r="A102">
        <v>70</v>
      </c>
      <c r="B102">
        <v>1</v>
      </c>
      <c r="D102">
        <v>3</v>
      </c>
      <c r="E102" t="s">
        <v>152</v>
      </c>
      <c r="F102" t="s">
        <v>153</v>
      </c>
      <c r="G102">
        <v>0</v>
      </c>
      <c r="H102">
        <v>0</v>
      </c>
      <c r="I102" t="s">
        <v>6</v>
      </c>
      <c r="J102">
        <v>1</v>
      </c>
      <c r="K102">
        <v>0</v>
      </c>
      <c r="L102" t="s">
        <v>6</v>
      </c>
      <c r="M102" t="s">
        <v>6</v>
      </c>
      <c r="N102">
        <v>0</v>
      </c>
      <c r="P102" t="s">
        <v>154</v>
      </c>
    </row>
    <row r="103" spans="1:28" x14ac:dyDescent="0.2">
      <c r="A103">
        <v>70</v>
      </c>
      <c r="B103">
        <v>1</v>
      </c>
      <c r="D103">
        <v>4</v>
      </c>
      <c r="E103" t="s">
        <v>155</v>
      </c>
      <c r="F103" t="s">
        <v>156</v>
      </c>
      <c r="G103">
        <v>1</v>
      </c>
      <c r="H103">
        <v>0</v>
      </c>
      <c r="I103" t="s">
        <v>6</v>
      </c>
      <c r="J103">
        <v>2</v>
      </c>
      <c r="K103">
        <v>0</v>
      </c>
      <c r="L103" t="s">
        <v>6</v>
      </c>
      <c r="M103" t="s">
        <v>6</v>
      </c>
      <c r="N103">
        <v>0</v>
      </c>
      <c r="P103" t="s">
        <v>6</v>
      </c>
    </row>
    <row r="104" spans="1:28" x14ac:dyDescent="0.2">
      <c r="A104">
        <v>70</v>
      </c>
      <c r="B104">
        <v>1</v>
      </c>
      <c r="D104">
        <v>5</v>
      </c>
      <c r="E104" t="s">
        <v>157</v>
      </c>
      <c r="F104" t="s">
        <v>158</v>
      </c>
      <c r="G104">
        <v>0</v>
      </c>
      <c r="H104">
        <v>0</v>
      </c>
      <c r="I104" t="s">
        <v>6</v>
      </c>
      <c r="J104">
        <v>2</v>
      </c>
      <c r="K104">
        <v>0</v>
      </c>
      <c r="L104" t="s">
        <v>6</v>
      </c>
      <c r="M104" t="s">
        <v>6</v>
      </c>
      <c r="N104">
        <v>0</v>
      </c>
      <c r="P104" t="s">
        <v>6</v>
      </c>
    </row>
    <row r="105" spans="1:28" x14ac:dyDescent="0.2">
      <c r="A105">
        <v>70</v>
      </c>
      <c r="B105">
        <v>1</v>
      </c>
      <c r="D105">
        <v>6</v>
      </c>
      <c r="E105" t="s">
        <v>159</v>
      </c>
      <c r="F105" t="s">
        <v>160</v>
      </c>
      <c r="G105">
        <v>0</v>
      </c>
      <c r="H105">
        <v>0</v>
      </c>
      <c r="I105" t="s">
        <v>6</v>
      </c>
      <c r="J105">
        <v>2</v>
      </c>
      <c r="K105">
        <v>0</v>
      </c>
      <c r="L105" t="s">
        <v>6</v>
      </c>
      <c r="M105" t="s">
        <v>6</v>
      </c>
      <c r="N105">
        <v>0</v>
      </c>
      <c r="P105" t="s">
        <v>6</v>
      </c>
    </row>
    <row r="106" spans="1:28" x14ac:dyDescent="0.2">
      <c r="A106">
        <v>70</v>
      </c>
      <c r="B106">
        <v>1</v>
      </c>
      <c r="D106">
        <v>7</v>
      </c>
      <c r="E106" t="s">
        <v>161</v>
      </c>
      <c r="F106" t="s">
        <v>162</v>
      </c>
      <c r="G106">
        <v>0</v>
      </c>
      <c r="H106">
        <v>0</v>
      </c>
      <c r="I106" t="s">
        <v>163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164</v>
      </c>
    </row>
    <row r="107" spans="1:28" x14ac:dyDescent="0.2">
      <c r="A107">
        <v>70</v>
      </c>
      <c r="B107">
        <v>1</v>
      </c>
      <c r="D107">
        <v>8</v>
      </c>
      <c r="E107" t="s">
        <v>165</v>
      </c>
      <c r="F107" t="s">
        <v>166</v>
      </c>
      <c r="G107">
        <v>0</v>
      </c>
      <c r="H107">
        <v>0</v>
      </c>
      <c r="I107" t="s">
        <v>167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165</v>
      </c>
    </row>
    <row r="108" spans="1:28" x14ac:dyDescent="0.2">
      <c r="A108">
        <v>70</v>
      </c>
      <c r="B108">
        <v>1</v>
      </c>
      <c r="D108">
        <v>9</v>
      </c>
      <c r="E108" t="s">
        <v>168</v>
      </c>
      <c r="F108" t="s">
        <v>169</v>
      </c>
      <c r="G108">
        <v>0</v>
      </c>
      <c r="H108">
        <v>0</v>
      </c>
      <c r="I108" t="s">
        <v>170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171</v>
      </c>
    </row>
    <row r="109" spans="1:28" x14ac:dyDescent="0.2">
      <c r="A109">
        <v>70</v>
      </c>
      <c r="B109">
        <v>1</v>
      </c>
      <c r="D109">
        <v>10</v>
      </c>
      <c r="E109" t="s">
        <v>172</v>
      </c>
      <c r="F109" t="s">
        <v>173</v>
      </c>
      <c r="G109">
        <v>0</v>
      </c>
      <c r="H109">
        <v>0</v>
      </c>
      <c r="I109" t="s">
        <v>174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175</v>
      </c>
    </row>
    <row r="110" spans="1:28" x14ac:dyDescent="0.2">
      <c r="A110">
        <v>70</v>
      </c>
      <c r="B110">
        <v>1</v>
      </c>
      <c r="D110">
        <v>11</v>
      </c>
      <c r="E110" t="s">
        <v>176</v>
      </c>
      <c r="F110" t="s">
        <v>177</v>
      </c>
      <c r="G110">
        <v>0</v>
      </c>
      <c r="H110">
        <v>0</v>
      </c>
      <c r="I110" t="s">
        <v>178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179</v>
      </c>
    </row>
    <row r="111" spans="1:28" x14ac:dyDescent="0.2">
      <c r="A111">
        <v>70</v>
      </c>
      <c r="B111">
        <v>1</v>
      </c>
      <c r="D111">
        <v>12</v>
      </c>
      <c r="E111" t="s">
        <v>180</v>
      </c>
      <c r="F111" t="s">
        <v>181</v>
      </c>
      <c r="G111">
        <v>0</v>
      </c>
      <c r="H111">
        <v>0</v>
      </c>
      <c r="I111" t="s">
        <v>6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182</v>
      </c>
    </row>
    <row r="112" spans="1:28" x14ac:dyDescent="0.2">
      <c r="A112">
        <v>70</v>
      </c>
      <c r="B112">
        <v>1</v>
      </c>
      <c r="D112">
        <v>1</v>
      </c>
      <c r="E112" t="s">
        <v>183</v>
      </c>
      <c r="F112" t="s">
        <v>184</v>
      </c>
      <c r="G112">
        <v>0.9</v>
      </c>
      <c r="H112">
        <v>1</v>
      </c>
      <c r="I112" t="s">
        <v>185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186</v>
      </c>
    </row>
    <row r="113" spans="1:40" x14ac:dyDescent="0.2">
      <c r="A113">
        <v>70</v>
      </c>
      <c r="B113">
        <v>1</v>
      </c>
      <c r="D113">
        <v>2</v>
      </c>
      <c r="E113" t="s">
        <v>187</v>
      </c>
      <c r="F113" t="s">
        <v>188</v>
      </c>
      <c r="G113">
        <v>0.85</v>
      </c>
      <c r="H113">
        <v>1</v>
      </c>
      <c r="I113" t="s">
        <v>189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190</v>
      </c>
    </row>
    <row r="114" spans="1:40" x14ac:dyDescent="0.2">
      <c r="A114">
        <v>70</v>
      </c>
      <c r="B114">
        <v>1</v>
      </c>
      <c r="D114">
        <v>3</v>
      </c>
      <c r="E114" t="s">
        <v>191</v>
      </c>
      <c r="F114" t="s">
        <v>192</v>
      </c>
      <c r="G114">
        <v>1.03</v>
      </c>
      <c r="H114">
        <v>0</v>
      </c>
      <c r="I114" t="s">
        <v>6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193</v>
      </c>
    </row>
    <row r="115" spans="1:40" x14ac:dyDescent="0.2">
      <c r="A115">
        <v>70</v>
      </c>
      <c r="B115">
        <v>1</v>
      </c>
      <c r="D115">
        <v>4</v>
      </c>
      <c r="E115" t="s">
        <v>194</v>
      </c>
      <c r="F115" t="s">
        <v>195</v>
      </c>
      <c r="G115">
        <v>1.0900000000000001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196</v>
      </c>
    </row>
    <row r="116" spans="1:40" x14ac:dyDescent="0.2">
      <c r="A116">
        <v>70</v>
      </c>
      <c r="B116">
        <v>1</v>
      </c>
      <c r="D116">
        <v>5</v>
      </c>
      <c r="E116" t="s">
        <v>197</v>
      </c>
      <c r="F116" t="s">
        <v>198</v>
      </c>
      <c r="G116">
        <v>7</v>
      </c>
      <c r="H116">
        <v>0</v>
      </c>
      <c r="I116" t="s">
        <v>6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6</v>
      </c>
    </row>
    <row r="117" spans="1:40" x14ac:dyDescent="0.2">
      <c r="A117">
        <v>70</v>
      </c>
      <c r="B117">
        <v>1</v>
      </c>
      <c r="D117">
        <v>6</v>
      </c>
      <c r="E117" t="s">
        <v>199</v>
      </c>
      <c r="F117" t="s">
        <v>6</v>
      </c>
      <c r="G117">
        <v>2</v>
      </c>
      <c r="H117">
        <v>0</v>
      </c>
      <c r="I117" t="s">
        <v>6</v>
      </c>
      <c r="J117">
        <v>0</v>
      </c>
      <c r="K117">
        <v>0</v>
      </c>
      <c r="L117" t="s">
        <v>6</v>
      </c>
      <c r="M117" t="s">
        <v>6</v>
      </c>
      <c r="N117">
        <v>0</v>
      </c>
      <c r="P117" t="s">
        <v>6</v>
      </c>
    </row>
    <row r="119" spans="1:40" x14ac:dyDescent="0.2">
      <c r="A119">
        <v>-1</v>
      </c>
    </row>
    <row r="121" spans="1:40" x14ac:dyDescent="0.2">
      <c r="A121" s="3">
        <v>75</v>
      </c>
      <c r="B121" s="3" t="s">
        <v>200</v>
      </c>
      <c r="C121" s="3">
        <v>2026</v>
      </c>
      <c r="D121" s="3">
        <v>2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4</v>
      </c>
      <c r="K121" s="3">
        <v>0</v>
      </c>
      <c r="L121" s="3">
        <v>0</v>
      </c>
      <c r="M121" s="3">
        <v>0</v>
      </c>
      <c r="N121" s="3">
        <v>92824645</v>
      </c>
      <c r="O121" s="3">
        <v>1</v>
      </c>
    </row>
    <row r="122" spans="1:40" x14ac:dyDescent="0.2">
      <c r="A122" s="5">
        <v>3</v>
      </c>
      <c r="B122" s="5" t="s">
        <v>201</v>
      </c>
      <c r="C122" s="5">
        <v>1</v>
      </c>
      <c r="D122" s="5">
        <v>9.92</v>
      </c>
      <c r="E122" s="5">
        <v>15.72</v>
      </c>
      <c r="F122" s="5">
        <v>44.85</v>
      </c>
      <c r="G122" s="5">
        <v>44.85</v>
      </c>
      <c r="H122" s="5">
        <v>1</v>
      </c>
      <c r="I122" s="5">
        <v>1</v>
      </c>
      <c r="J122" s="5">
        <v>2</v>
      </c>
      <c r="K122" s="5">
        <v>1</v>
      </c>
      <c r="L122" s="5">
        <v>1</v>
      </c>
      <c r="M122" s="5">
        <v>1</v>
      </c>
      <c r="N122" s="5">
        <v>9.92</v>
      </c>
      <c r="O122" s="5">
        <v>1</v>
      </c>
      <c r="P122" s="5">
        <v>1</v>
      </c>
      <c r="Q122" s="5">
        <v>1</v>
      </c>
      <c r="R122" s="5">
        <v>1</v>
      </c>
      <c r="S122" s="5" t="s">
        <v>6</v>
      </c>
      <c r="T122" s="5" t="s">
        <v>6</v>
      </c>
      <c r="U122" s="5" t="s">
        <v>6</v>
      </c>
      <c r="V122" s="5" t="s">
        <v>6</v>
      </c>
      <c r="W122" s="5" t="s">
        <v>6</v>
      </c>
      <c r="X122" s="5" t="s">
        <v>6</v>
      </c>
      <c r="Y122" s="5" t="s">
        <v>6</v>
      </c>
      <c r="Z122" s="5" t="s">
        <v>6</v>
      </c>
      <c r="AA122" s="5" t="s">
        <v>6</v>
      </c>
      <c r="AB122" s="5" t="s">
        <v>6</v>
      </c>
      <c r="AC122" s="5" t="s">
        <v>6</v>
      </c>
      <c r="AD122" s="5" t="s">
        <v>6</v>
      </c>
      <c r="AE122" s="5" t="s">
        <v>6</v>
      </c>
      <c r="AF122" s="5" t="s">
        <v>6</v>
      </c>
      <c r="AG122" s="5" t="s">
        <v>6</v>
      </c>
      <c r="AH122" s="5" t="s">
        <v>6</v>
      </c>
      <c r="AI122" s="5"/>
      <c r="AJ122" s="5"/>
      <c r="AK122" s="5"/>
      <c r="AL122" s="5"/>
      <c r="AM122" s="5"/>
      <c r="AN122" s="5">
        <v>92824646</v>
      </c>
    </row>
    <row r="126" spans="1:40" x14ac:dyDescent="0.2">
      <c r="A126">
        <v>65</v>
      </c>
      <c r="C126">
        <v>1</v>
      </c>
      <c r="D126">
        <v>0</v>
      </c>
      <c r="E12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268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92824645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ROUND((Source!F56)/1000,2)</f>
        <v>424.14</v>
      </c>
      <c r="F16" s="7">
        <f>ROUND((Source!F57)/1000,2)</f>
        <v>0</v>
      </c>
      <c r="G16" s="7">
        <f>ROUND((Source!F48)/1000,2)</f>
        <v>0</v>
      </c>
      <c r="H16" s="7">
        <f>ROUND((Source!F58)/1000+(Source!F59)/1000,2)</f>
        <v>0</v>
      </c>
      <c r="I16" s="7">
        <f>E16+F16+G16+H16</f>
        <v>424.14</v>
      </c>
      <c r="J16" s="7">
        <f>ROUND((Source!F54+Source!F53)/1000,2)</f>
        <v>38.56</v>
      </c>
      <c r="K16" s="7">
        <v>695.55</v>
      </c>
      <c r="L16" s="7">
        <v>0</v>
      </c>
      <c r="M16" s="7">
        <v>0</v>
      </c>
      <c r="N16" s="7">
        <f>I16+L16+M16</f>
        <v>424.14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368514</v>
      </c>
      <c r="AU16" s="7">
        <v>327036</v>
      </c>
      <c r="AV16" s="7">
        <v>0</v>
      </c>
      <c r="AW16" s="7">
        <v>0</v>
      </c>
      <c r="AX16" s="7">
        <v>0</v>
      </c>
      <c r="AY16" s="7">
        <v>3746</v>
      </c>
      <c r="AZ16" s="7">
        <v>831</v>
      </c>
      <c r="BA16" s="7">
        <v>37732</v>
      </c>
      <c r="BB16" s="7">
        <v>424143</v>
      </c>
      <c r="BC16" s="7">
        <v>0</v>
      </c>
      <c r="BD16" s="7">
        <v>0</v>
      </c>
      <c r="BE16" s="7">
        <v>0</v>
      </c>
      <c r="BF16" s="7">
        <v>74.476232999999993</v>
      </c>
      <c r="BG16" s="7">
        <v>3.0345119999999999</v>
      </c>
      <c r="BH16" s="7">
        <v>0</v>
      </c>
      <c r="BI16" s="7">
        <v>28249</v>
      </c>
      <c r="BJ16" s="7">
        <v>27380</v>
      </c>
      <c r="BK16" s="7">
        <v>424143</v>
      </c>
    </row>
    <row r="18" spans="1:16" x14ac:dyDescent="0.2">
      <c r="A18">
        <v>51</v>
      </c>
      <c r="E18">
        <v>424.14</v>
      </c>
      <c r="F18">
        <v>0</v>
      </c>
      <c r="G18">
        <v>0</v>
      </c>
      <c r="H18">
        <v>0</v>
      </c>
      <c r="I18">
        <v>424.14</v>
      </c>
      <c r="J18">
        <v>38.56</v>
      </c>
      <c r="K18">
        <v>695.55</v>
      </c>
      <c r="L18">
        <v>0</v>
      </c>
      <c r="M18">
        <v>0</v>
      </c>
      <c r="N18">
        <v>424.14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368514</v>
      </c>
      <c r="G20" s="4" t="s">
        <v>92</v>
      </c>
      <c r="H20" s="4" t="s">
        <v>93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327036</v>
      </c>
      <c r="G21" s="4" t="s">
        <v>94</v>
      </c>
      <c r="H21" s="4" t="s">
        <v>95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96</v>
      </c>
      <c r="H22" s="4" t="s">
        <v>97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327036</v>
      </c>
      <c r="G23" s="4" t="s">
        <v>98</v>
      </c>
      <c r="H23" s="4" t="s">
        <v>99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327036</v>
      </c>
      <c r="G24" s="4" t="s">
        <v>100</v>
      </c>
      <c r="H24" s="4" t="s">
        <v>101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102</v>
      </c>
      <c r="H25" s="4" t="s">
        <v>103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327036</v>
      </c>
      <c r="G26" s="4" t="s">
        <v>104</v>
      </c>
      <c r="H26" s="4" t="s">
        <v>105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106</v>
      </c>
      <c r="H27" s="4" t="s">
        <v>107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108</v>
      </c>
      <c r="H28" s="4" t="s">
        <v>109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110</v>
      </c>
      <c r="H29" s="4" t="s">
        <v>111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3746</v>
      </c>
      <c r="G30" s="4" t="s">
        <v>112</v>
      </c>
      <c r="H30" s="4" t="s">
        <v>113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114</v>
      </c>
      <c r="H31" s="4" t="s">
        <v>115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831</v>
      </c>
      <c r="G32" s="4" t="s">
        <v>116</v>
      </c>
      <c r="H32" s="4" t="s">
        <v>117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37732</v>
      </c>
      <c r="G33" s="4" t="s">
        <v>118</v>
      </c>
      <c r="H33" s="4" t="s">
        <v>119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120</v>
      </c>
      <c r="H34" s="4" t="s">
        <v>121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424143</v>
      </c>
      <c r="G35" s="4" t="s">
        <v>122</v>
      </c>
      <c r="H35" s="4" t="s">
        <v>123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124</v>
      </c>
      <c r="H36" s="4" t="s">
        <v>125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126</v>
      </c>
      <c r="H37" s="4" t="s">
        <v>127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128</v>
      </c>
      <c r="H38" s="4" t="s">
        <v>129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130</v>
      </c>
      <c r="H39" s="4" t="s">
        <v>131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74.476232999999993</v>
      </c>
      <c r="G40" s="4" t="s">
        <v>132</v>
      </c>
      <c r="H40" s="4" t="s">
        <v>133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3.0345119999999999</v>
      </c>
      <c r="G41" s="4" t="s">
        <v>134</v>
      </c>
      <c r="H41" s="4" t="s">
        <v>135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136</v>
      </c>
      <c r="H42" s="4" t="s">
        <v>137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138</v>
      </c>
      <c r="H43" s="4" t="s">
        <v>139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28249</v>
      </c>
      <c r="G44" s="4" t="s">
        <v>140</v>
      </c>
      <c r="H44" s="4" t="s">
        <v>141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27380</v>
      </c>
      <c r="G45" s="4" t="s">
        <v>142</v>
      </c>
      <c r="H45" s="4" t="s">
        <v>143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424143</v>
      </c>
      <c r="G46" s="4" t="s">
        <v>144</v>
      </c>
      <c r="H46" s="4" t="s">
        <v>145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200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92824645</v>
      </c>
      <c r="O51" s="3">
        <v>1</v>
      </c>
    </row>
    <row r="52" spans="1:40" x14ac:dyDescent="0.2">
      <c r="A52" s="5">
        <v>3</v>
      </c>
      <c r="B52" s="5" t="s">
        <v>201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92824646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92824645</v>
      </c>
      <c r="C1">
        <v>92824710</v>
      </c>
      <c r="D1">
        <v>48043859</v>
      </c>
      <c r="E1">
        <v>68</v>
      </c>
      <c r="F1">
        <v>1</v>
      </c>
      <c r="G1">
        <v>1</v>
      </c>
      <c r="H1">
        <v>1</v>
      </c>
      <c r="I1" t="s">
        <v>203</v>
      </c>
      <c r="J1" t="s">
        <v>6</v>
      </c>
      <c r="K1" t="s">
        <v>204</v>
      </c>
      <c r="L1">
        <v>1191</v>
      </c>
      <c r="N1">
        <v>1013</v>
      </c>
      <c r="O1" t="s">
        <v>205</v>
      </c>
      <c r="P1" t="s">
        <v>205</v>
      </c>
      <c r="Q1">
        <v>1</v>
      </c>
      <c r="W1">
        <v>0</v>
      </c>
      <c r="X1">
        <v>-1810713292</v>
      </c>
      <c r="Y1">
        <f t="shared" ref="Y1:Y32" si="0">AT1</f>
        <v>89.53</v>
      </c>
      <c r="AA1">
        <v>0</v>
      </c>
      <c r="AB1">
        <v>0</v>
      </c>
      <c r="AC1">
        <v>0</v>
      </c>
      <c r="AD1">
        <v>411.72</v>
      </c>
      <c r="AE1">
        <v>0</v>
      </c>
      <c r="AF1">
        <v>0</v>
      </c>
      <c r="AG1">
        <v>0</v>
      </c>
      <c r="AH1">
        <v>9.18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89.53</v>
      </c>
      <c r="AU1" t="s">
        <v>6</v>
      </c>
      <c r="AV1">
        <v>1</v>
      </c>
      <c r="AW1">
        <v>2</v>
      </c>
      <c r="AX1">
        <v>92824722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ROUND(AT1*Source!I25*AH1*AL1,0)</f>
        <v>-28896</v>
      </c>
      <c r="CV1">
        <f>ROUND(Y1*Source!I25,7)</f>
        <v>-70.182567000000006</v>
      </c>
      <c r="CW1">
        <v>0</v>
      </c>
      <c r="CX1">
        <f>ROUND(Y1*Source!I25,7)</f>
        <v>-70.182567000000006</v>
      </c>
      <c r="CY1">
        <f>AD1</f>
        <v>411.72</v>
      </c>
      <c r="CZ1">
        <f>AH1</f>
        <v>9.18</v>
      </c>
      <c r="DA1">
        <f>AL1</f>
        <v>44.85</v>
      </c>
      <c r="DB1">
        <f t="shared" ref="DB1:DB32" si="1">ROUND(ROUND(AT1*CZ1,2),2)</f>
        <v>821.89</v>
      </c>
      <c r="DC1">
        <f t="shared" ref="DC1:DC32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-28915</v>
      </c>
      <c r="DJ1">
        <f>DI1</f>
        <v>-28915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92824645</v>
      </c>
      <c r="C2">
        <v>92824710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206</v>
      </c>
      <c r="J2" t="s">
        <v>6</v>
      </c>
      <c r="K2" t="s">
        <v>207</v>
      </c>
      <c r="L2">
        <v>1191</v>
      </c>
      <c r="N2">
        <v>1013</v>
      </c>
      <c r="O2" t="s">
        <v>205</v>
      </c>
      <c r="P2" t="s">
        <v>205</v>
      </c>
      <c r="Q2">
        <v>1</v>
      </c>
      <c r="W2">
        <v>0</v>
      </c>
      <c r="X2">
        <v>-1417349443</v>
      </c>
      <c r="Y2">
        <f t="shared" si="0"/>
        <v>13.04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13.04</v>
      </c>
      <c r="AU2" t="s">
        <v>6</v>
      </c>
      <c r="AV2">
        <v>2</v>
      </c>
      <c r="AW2">
        <v>2</v>
      </c>
      <c r="AX2">
        <v>92824723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-10.222056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11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92824645</v>
      </c>
      <c r="C3">
        <v>92824710</v>
      </c>
      <c r="D3">
        <v>48205516</v>
      </c>
      <c r="E3">
        <v>1</v>
      </c>
      <c r="F3">
        <v>1</v>
      </c>
      <c r="G3">
        <v>1</v>
      </c>
      <c r="H3">
        <v>2</v>
      </c>
      <c r="I3" t="s">
        <v>208</v>
      </c>
      <c r="J3" t="s">
        <v>209</v>
      </c>
      <c r="K3" t="s">
        <v>210</v>
      </c>
      <c r="L3">
        <v>1367</v>
      </c>
      <c r="N3">
        <v>1011</v>
      </c>
      <c r="O3" t="s">
        <v>211</v>
      </c>
      <c r="P3" t="s">
        <v>211</v>
      </c>
      <c r="Q3">
        <v>1</v>
      </c>
      <c r="W3">
        <v>0</v>
      </c>
      <c r="X3">
        <v>1227913401</v>
      </c>
      <c r="Y3">
        <f t="shared" si="0"/>
        <v>9.69</v>
      </c>
      <c r="AA3">
        <v>0</v>
      </c>
      <c r="AB3">
        <v>1358.21</v>
      </c>
      <c r="AC3">
        <v>605.48</v>
      </c>
      <c r="AD3">
        <v>0</v>
      </c>
      <c r="AE3">
        <v>0</v>
      </c>
      <c r="AF3">
        <v>86.4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9.69</v>
      </c>
      <c r="AU3" t="s">
        <v>6</v>
      </c>
      <c r="AV3">
        <v>0</v>
      </c>
      <c r="AW3">
        <v>2</v>
      </c>
      <c r="AX3">
        <v>92824724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ROUND(Y3*Source!I25*DO3,7)</f>
        <v>0</v>
      </c>
      <c r="CX3">
        <f>ROUND(Y3*Source!I25,7)</f>
        <v>-7.5959909999999997</v>
      </c>
      <c r="CY3">
        <f>AB3</f>
        <v>1358.21</v>
      </c>
      <c r="CZ3">
        <f>AF3</f>
        <v>86.4</v>
      </c>
      <c r="DA3">
        <f>AJ3</f>
        <v>15.72</v>
      </c>
      <c r="DB3">
        <f t="shared" si="1"/>
        <v>837.22</v>
      </c>
      <c r="DC3">
        <f t="shared" si="2"/>
        <v>130.82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-10315</v>
      </c>
      <c r="DH3">
        <f>ROUND(ROUND(AG3*AK3,0)*CX3,0)</f>
        <v>-4596</v>
      </c>
      <c r="DI3">
        <f t="shared" si="3"/>
        <v>0</v>
      </c>
      <c r="DJ3">
        <f>DG3</f>
        <v>-10315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92824645</v>
      </c>
      <c r="C4">
        <v>92824710</v>
      </c>
      <c r="D4">
        <v>48205574</v>
      </c>
      <c r="E4">
        <v>1</v>
      </c>
      <c r="F4">
        <v>1</v>
      </c>
      <c r="G4">
        <v>1</v>
      </c>
      <c r="H4">
        <v>2</v>
      </c>
      <c r="I4" t="s">
        <v>212</v>
      </c>
      <c r="J4" t="s">
        <v>213</v>
      </c>
      <c r="K4" t="s">
        <v>214</v>
      </c>
      <c r="L4">
        <v>1367</v>
      </c>
      <c r="N4">
        <v>1011</v>
      </c>
      <c r="O4" t="s">
        <v>211</v>
      </c>
      <c r="P4" t="s">
        <v>211</v>
      </c>
      <c r="Q4">
        <v>1</v>
      </c>
      <c r="W4">
        <v>0</v>
      </c>
      <c r="X4">
        <v>-296520070</v>
      </c>
      <c r="Y4">
        <f t="shared" si="0"/>
        <v>1.52</v>
      </c>
      <c r="AA4">
        <v>0</v>
      </c>
      <c r="AB4">
        <v>1814.09</v>
      </c>
      <c r="AC4">
        <v>605.48</v>
      </c>
      <c r="AD4">
        <v>0</v>
      </c>
      <c r="AE4">
        <v>0</v>
      </c>
      <c r="AF4">
        <v>115.4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1.52</v>
      </c>
      <c r="AU4" t="s">
        <v>6</v>
      </c>
      <c r="AV4">
        <v>0</v>
      </c>
      <c r="AW4">
        <v>2</v>
      </c>
      <c r="AX4">
        <v>92824725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ROUND(Y4*Source!I25*DO4,7)</f>
        <v>0</v>
      </c>
      <c r="CX4">
        <f>ROUND(Y4*Source!I25,7)</f>
        <v>-1.1915279999999999</v>
      </c>
      <c r="CY4">
        <f>AB4</f>
        <v>1814.09</v>
      </c>
      <c r="CZ4">
        <f>AF4</f>
        <v>115.4</v>
      </c>
      <c r="DA4">
        <f>AJ4</f>
        <v>15.72</v>
      </c>
      <c r="DB4">
        <f t="shared" si="1"/>
        <v>175.41</v>
      </c>
      <c r="DC4">
        <f t="shared" si="2"/>
        <v>20.52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-2161</v>
      </c>
      <c r="DH4">
        <f>ROUND(ROUND(AG4*AK4,0)*CX4,0)</f>
        <v>-721</v>
      </c>
      <c r="DI4">
        <f t="shared" si="3"/>
        <v>0</v>
      </c>
      <c r="DJ4">
        <f>DG4</f>
        <v>-2161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92824645</v>
      </c>
      <c r="C5">
        <v>92824710</v>
      </c>
      <c r="D5">
        <v>48206504</v>
      </c>
      <c r="E5">
        <v>1</v>
      </c>
      <c r="F5">
        <v>1</v>
      </c>
      <c r="G5">
        <v>1</v>
      </c>
      <c r="H5">
        <v>2</v>
      </c>
      <c r="I5" t="s">
        <v>215</v>
      </c>
      <c r="J5" t="s">
        <v>216</v>
      </c>
      <c r="K5" t="s">
        <v>217</v>
      </c>
      <c r="L5">
        <v>1367</v>
      </c>
      <c r="N5">
        <v>1011</v>
      </c>
      <c r="O5" t="s">
        <v>211</v>
      </c>
      <c r="P5" t="s">
        <v>211</v>
      </c>
      <c r="Q5">
        <v>1</v>
      </c>
      <c r="W5">
        <v>0</v>
      </c>
      <c r="X5">
        <v>2001246382</v>
      </c>
      <c r="Y5">
        <f t="shared" si="0"/>
        <v>1.83</v>
      </c>
      <c r="AA5">
        <v>0</v>
      </c>
      <c r="AB5">
        <v>1032.96</v>
      </c>
      <c r="AC5">
        <v>520.26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1.83</v>
      </c>
      <c r="AU5" t="s">
        <v>6</v>
      </c>
      <c r="AV5">
        <v>0</v>
      </c>
      <c r="AW5">
        <v>2</v>
      </c>
      <c r="AX5">
        <v>92824726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ROUND(Y5*Source!I25*DO5,7)</f>
        <v>0</v>
      </c>
      <c r="CX5">
        <f>ROUND(Y5*Source!I25,7)</f>
        <v>-1.434537</v>
      </c>
      <c r="CY5">
        <f>AB5</f>
        <v>1032.96</v>
      </c>
      <c r="CZ5">
        <f>AF5</f>
        <v>65.709999999999994</v>
      </c>
      <c r="DA5">
        <f>AJ5</f>
        <v>15.72</v>
      </c>
      <c r="DB5">
        <f t="shared" si="1"/>
        <v>120.25</v>
      </c>
      <c r="DC5">
        <f t="shared" si="2"/>
        <v>21.23</v>
      </c>
      <c r="DD5" t="s">
        <v>6</v>
      </c>
      <c r="DE5" t="s">
        <v>6</v>
      </c>
      <c r="DF5">
        <f>ROUND(ROUND(AE5,0)*CX5,0)</f>
        <v>0</v>
      </c>
      <c r="DG5">
        <f>ROUND(ROUND(AF5*AJ5,0)*CX5,0)</f>
        <v>-1482</v>
      </c>
      <c r="DH5">
        <f>ROUND(ROUND(AG5*AK5,0)*CX5,0)</f>
        <v>-746</v>
      </c>
      <c r="DI5">
        <f t="shared" si="3"/>
        <v>0</v>
      </c>
      <c r="DJ5">
        <f>DG5</f>
        <v>-1482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ROW(Source!A25)</f>
        <v>25</v>
      </c>
      <c r="B6">
        <v>92824645</v>
      </c>
      <c r="C6">
        <v>92824710</v>
      </c>
      <c r="D6">
        <v>48058795</v>
      </c>
      <c r="E6">
        <v>1</v>
      </c>
      <c r="F6">
        <v>1</v>
      </c>
      <c r="G6">
        <v>1</v>
      </c>
      <c r="H6">
        <v>3</v>
      </c>
      <c r="I6" t="s">
        <v>34</v>
      </c>
      <c r="J6" t="s">
        <v>37</v>
      </c>
      <c r="K6" t="s">
        <v>35</v>
      </c>
      <c r="L6">
        <v>1348</v>
      </c>
      <c r="N6">
        <v>1009</v>
      </c>
      <c r="O6" t="s">
        <v>36</v>
      </c>
      <c r="P6" t="s">
        <v>36</v>
      </c>
      <c r="Q6">
        <v>1000</v>
      </c>
      <c r="W6">
        <v>1</v>
      </c>
      <c r="X6">
        <v>1580588808</v>
      </c>
      <c r="Y6">
        <f t="shared" si="0"/>
        <v>-4.13E-3</v>
      </c>
      <c r="AA6">
        <v>118821.75999999999</v>
      </c>
      <c r="AB6">
        <v>0</v>
      </c>
      <c r="AC6">
        <v>0</v>
      </c>
      <c r="AD6">
        <v>0</v>
      </c>
      <c r="AE6">
        <v>11978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-4.13E-3</v>
      </c>
      <c r="AU6" t="s">
        <v>6</v>
      </c>
      <c r="AV6">
        <v>0</v>
      </c>
      <c r="AW6">
        <v>2</v>
      </c>
      <c r="AX6">
        <v>92824728</v>
      </c>
      <c r="AY6">
        <v>1</v>
      </c>
      <c r="AZ6">
        <v>6144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ROUND(Y6*Source!I25,7)</f>
        <v>3.2374999999999999E-3</v>
      </c>
      <c r="CY6">
        <f t="shared" ref="CY6:CY11" si="4">AA6</f>
        <v>118821.75999999999</v>
      </c>
      <c r="CZ6">
        <f t="shared" ref="CZ6:CZ11" si="5">AE6</f>
        <v>11978</v>
      </c>
      <c r="DA6">
        <f t="shared" ref="DA6:DA11" si="6">AI6</f>
        <v>9.92</v>
      </c>
      <c r="DB6">
        <f t="shared" si="1"/>
        <v>-49.47</v>
      </c>
      <c r="DC6">
        <f t="shared" si="2"/>
        <v>0</v>
      </c>
      <c r="DD6" t="s">
        <v>6</v>
      </c>
      <c r="DE6" t="s">
        <v>6</v>
      </c>
      <c r="DF6">
        <f t="shared" ref="DF6:DF11" si="7">ROUND(ROUND(AE6*AI6,0)*CX6,0)</f>
        <v>385</v>
      </c>
      <c r="DG6">
        <f t="shared" ref="DG6:DG16" si="8">ROUND(ROUND(AF6,0)*CX6,0)</f>
        <v>0</v>
      </c>
      <c r="DH6">
        <f t="shared" ref="DH6:DH15" si="9">ROUND(ROUND(AG6,0)*CX6,0)</f>
        <v>0</v>
      </c>
      <c r="DI6">
        <f t="shared" si="3"/>
        <v>0</v>
      </c>
      <c r="DJ6">
        <f t="shared" ref="DJ6:DJ11" si="10">DF6</f>
        <v>385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ROW(Source!A25)</f>
        <v>25</v>
      </c>
      <c r="B7">
        <v>92824645</v>
      </c>
      <c r="C7">
        <v>92824710</v>
      </c>
      <c r="D7">
        <v>48061634</v>
      </c>
      <c r="E7">
        <v>1</v>
      </c>
      <c r="F7">
        <v>1</v>
      </c>
      <c r="G7">
        <v>1</v>
      </c>
      <c r="H7">
        <v>3</v>
      </c>
      <c r="I7" t="s">
        <v>218</v>
      </c>
      <c r="J7" t="s">
        <v>219</v>
      </c>
      <c r="K7" t="s">
        <v>220</v>
      </c>
      <c r="L7">
        <v>1339</v>
      </c>
      <c r="N7">
        <v>1007</v>
      </c>
      <c r="O7" t="s">
        <v>221</v>
      </c>
      <c r="P7" t="s">
        <v>221</v>
      </c>
      <c r="Q7">
        <v>1</v>
      </c>
      <c r="W7">
        <v>0</v>
      </c>
      <c r="X7">
        <v>390144500</v>
      </c>
      <c r="Y7">
        <f t="shared" si="0"/>
        <v>0.105</v>
      </c>
      <c r="AA7">
        <v>4543.3599999999997</v>
      </c>
      <c r="AB7">
        <v>0</v>
      </c>
      <c r="AC7">
        <v>0</v>
      </c>
      <c r="AD7">
        <v>0</v>
      </c>
      <c r="AE7">
        <v>458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0.105</v>
      </c>
      <c r="AU7" t="s">
        <v>6</v>
      </c>
      <c r="AV7">
        <v>0</v>
      </c>
      <c r="AW7">
        <v>2</v>
      </c>
      <c r="AX7">
        <v>92824729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ROUND(Y7*Source!I25,7)</f>
        <v>-8.2309499999999994E-2</v>
      </c>
      <c r="CY7">
        <f t="shared" si="4"/>
        <v>4543.3599999999997</v>
      </c>
      <c r="CZ7">
        <f t="shared" si="5"/>
        <v>458</v>
      </c>
      <c r="DA7">
        <f t="shared" si="6"/>
        <v>9.92</v>
      </c>
      <c r="DB7">
        <f t="shared" si="1"/>
        <v>48.09</v>
      </c>
      <c r="DC7">
        <f t="shared" si="2"/>
        <v>0</v>
      </c>
      <c r="DD7" t="s">
        <v>6</v>
      </c>
      <c r="DE7" t="s">
        <v>6</v>
      </c>
      <c r="DF7">
        <f t="shared" si="7"/>
        <v>-374</v>
      </c>
      <c r="DG7">
        <f t="shared" si="8"/>
        <v>0</v>
      </c>
      <c r="DH7">
        <f t="shared" si="9"/>
        <v>0</v>
      </c>
      <c r="DI7">
        <f t="shared" si="3"/>
        <v>0</v>
      </c>
      <c r="DJ7">
        <f t="shared" si="10"/>
        <v>-374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ROW(Source!A25)</f>
        <v>25</v>
      </c>
      <c r="B8">
        <v>92824645</v>
      </c>
      <c r="C8">
        <v>92824710</v>
      </c>
      <c r="D8">
        <v>48074654</v>
      </c>
      <c r="E8">
        <v>1</v>
      </c>
      <c r="F8">
        <v>1</v>
      </c>
      <c r="G8">
        <v>1</v>
      </c>
      <c r="H8">
        <v>3</v>
      </c>
      <c r="I8" t="s">
        <v>39</v>
      </c>
      <c r="J8" t="s">
        <v>42</v>
      </c>
      <c r="K8" t="s">
        <v>40</v>
      </c>
      <c r="L8">
        <v>1346</v>
      </c>
      <c r="N8">
        <v>1009</v>
      </c>
      <c r="O8" t="s">
        <v>41</v>
      </c>
      <c r="P8" t="s">
        <v>41</v>
      </c>
      <c r="Q8">
        <v>1</v>
      </c>
      <c r="W8">
        <v>1</v>
      </c>
      <c r="X8">
        <v>130850652</v>
      </c>
      <c r="Y8">
        <f t="shared" si="0"/>
        <v>-37.5</v>
      </c>
      <c r="AA8">
        <v>101.78</v>
      </c>
      <c r="AB8">
        <v>0</v>
      </c>
      <c r="AC8">
        <v>0</v>
      </c>
      <c r="AD8">
        <v>0</v>
      </c>
      <c r="AE8">
        <v>10.26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-37.5</v>
      </c>
      <c r="AU8" t="s">
        <v>6</v>
      </c>
      <c r="AV8">
        <v>0</v>
      </c>
      <c r="AW8">
        <v>2</v>
      </c>
      <c r="AX8">
        <v>92824730</v>
      </c>
      <c r="AY8">
        <v>1</v>
      </c>
      <c r="AZ8">
        <v>6144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ROUND(Y8*Source!I25,7)</f>
        <v>29.396249999999998</v>
      </c>
      <c r="CY8">
        <f t="shared" si="4"/>
        <v>101.78</v>
      </c>
      <c r="CZ8">
        <f t="shared" si="5"/>
        <v>10.26</v>
      </c>
      <c r="DA8">
        <f t="shared" si="6"/>
        <v>9.92</v>
      </c>
      <c r="DB8">
        <f t="shared" si="1"/>
        <v>-384.75</v>
      </c>
      <c r="DC8">
        <f t="shared" si="2"/>
        <v>0</v>
      </c>
      <c r="DD8" t="s">
        <v>6</v>
      </c>
      <c r="DE8" t="s">
        <v>6</v>
      </c>
      <c r="DF8">
        <f t="shared" si="7"/>
        <v>2998</v>
      </c>
      <c r="DG8">
        <f t="shared" si="8"/>
        <v>0</v>
      </c>
      <c r="DH8">
        <f t="shared" si="9"/>
        <v>0</v>
      </c>
      <c r="DI8">
        <f t="shared" si="3"/>
        <v>0</v>
      </c>
      <c r="DJ8">
        <f t="shared" si="10"/>
        <v>2998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ROW(Source!A25)</f>
        <v>25</v>
      </c>
      <c r="B9">
        <v>92824645</v>
      </c>
      <c r="C9">
        <v>92824710</v>
      </c>
      <c r="D9">
        <v>48079949</v>
      </c>
      <c r="E9">
        <v>1</v>
      </c>
      <c r="F9">
        <v>1</v>
      </c>
      <c r="G9">
        <v>1</v>
      </c>
      <c r="H9">
        <v>3</v>
      </c>
      <c r="I9" t="s">
        <v>222</v>
      </c>
      <c r="J9" t="s">
        <v>223</v>
      </c>
      <c r="K9" t="s">
        <v>224</v>
      </c>
      <c r="L9">
        <v>1339</v>
      </c>
      <c r="N9">
        <v>1007</v>
      </c>
      <c r="O9" t="s">
        <v>221</v>
      </c>
      <c r="P9" t="s">
        <v>221</v>
      </c>
      <c r="Q9">
        <v>1</v>
      </c>
      <c r="W9">
        <v>0</v>
      </c>
      <c r="X9">
        <v>1039103978</v>
      </c>
      <c r="Y9">
        <f t="shared" si="0"/>
        <v>0.08</v>
      </c>
      <c r="AA9">
        <v>10912</v>
      </c>
      <c r="AB9">
        <v>0</v>
      </c>
      <c r="AC9">
        <v>0</v>
      </c>
      <c r="AD9">
        <v>0</v>
      </c>
      <c r="AE9">
        <v>1100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0.08</v>
      </c>
      <c r="AU9" t="s">
        <v>6</v>
      </c>
      <c r="AV9">
        <v>0</v>
      </c>
      <c r="AW9">
        <v>2</v>
      </c>
      <c r="AX9">
        <v>92824731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ROUND(Y9*Source!I25,7)</f>
        <v>-6.2712000000000004E-2</v>
      </c>
      <c r="CY9">
        <f t="shared" si="4"/>
        <v>10912</v>
      </c>
      <c r="CZ9">
        <f t="shared" si="5"/>
        <v>1100</v>
      </c>
      <c r="DA9">
        <f t="shared" si="6"/>
        <v>9.92</v>
      </c>
      <c r="DB9">
        <f t="shared" si="1"/>
        <v>88</v>
      </c>
      <c r="DC9">
        <f t="shared" si="2"/>
        <v>0</v>
      </c>
      <c r="DD9" t="s">
        <v>6</v>
      </c>
      <c r="DE9" t="s">
        <v>6</v>
      </c>
      <c r="DF9">
        <f t="shared" si="7"/>
        <v>-684</v>
      </c>
      <c r="DG9">
        <f t="shared" si="8"/>
        <v>0</v>
      </c>
      <c r="DH9">
        <f t="shared" si="9"/>
        <v>0</v>
      </c>
      <c r="DI9">
        <f t="shared" si="3"/>
        <v>0</v>
      </c>
      <c r="DJ9">
        <f t="shared" si="10"/>
        <v>-684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ROW(Source!A25)</f>
        <v>25</v>
      </c>
      <c r="B10">
        <v>92824645</v>
      </c>
      <c r="C10">
        <v>92824710</v>
      </c>
      <c r="D10">
        <v>48080128</v>
      </c>
      <c r="E10">
        <v>1</v>
      </c>
      <c r="F10">
        <v>1</v>
      </c>
      <c r="G10">
        <v>1</v>
      </c>
      <c r="H10">
        <v>3</v>
      </c>
      <c r="I10" t="s">
        <v>29</v>
      </c>
      <c r="J10" t="s">
        <v>32</v>
      </c>
      <c r="K10" t="s">
        <v>30</v>
      </c>
      <c r="L10">
        <v>1327</v>
      </c>
      <c r="N10">
        <v>1005</v>
      </c>
      <c r="O10" t="s">
        <v>31</v>
      </c>
      <c r="P10" t="s">
        <v>31</v>
      </c>
      <c r="Q10">
        <v>1</v>
      </c>
      <c r="W10">
        <v>0</v>
      </c>
      <c r="X10">
        <v>-828255747</v>
      </c>
      <c r="Y10">
        <f t="shared" si="0"/>
        <v>100</v>
      </c>
      <c r="AA10">
        <v>5246.09</v>
      </c>
      <c r="AB10">
        <v>0</v>
      </c>
      <c r="AC10">
        <v>0</v>
      </c>
      <c r="AD10">
        <v>0</v>
      </c>
      <c r="AE10">
        <v>528.84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6</v>
      </c>
      <c r="AT10">
        <v>100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ROUND(Y10*Source!I25,7)</f>
        <v>-78.39</v>
      </c>
      <c r="CY10">
        <f t="shared" si="4"/>
        <v>5246.09</v>
      </c>
      <c r="CZ10">
        <f t="shared" si="5"/>
        <v>528.84</v>
      </c>
      <c r="DA10">
        <f t="shared" si="6"/>
        <v>9.92</v>
      </c>
      <c r="DB10">
        <f t="shared" si="1"/>
        <v>52884</v>
      </c>
      <c r="DC10">
        <f t="shared" si="2"/>
        <v>0</v>
      </c>
      <c r="DD10" t="s">
        <v>6</v>
      </c>
      <c r="DE10" t="s">
        <v>6</v>
      </c>
      <c r="DF10">
        <f t="shared" si="7"/>
        <v>-411234</v>
      </c>
      <c r="DG10">
        <f t="shared" si="8"/>
        <v>0</v>
      </c>
      <c r="DH10">
        <f t="shared" si="9"/>
        <v>0</v>
      </c>
      <c r="DI10">
        <f t="shared" si="3"/>
        <v>0</v>
      </c>
      <c r="DJ10">
        <f t="shared" si="10"/>
        <v>-411234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ROW(Source!A25)</f>
        <v>25</v>
      </c>
      <c r="B11">
        <v>92824645</v>
      </c>
      <c r="C11">
        <v>92824710</v>
      </c>
      <c r="D11">
        <v>48088197</v>
      </c>
      <c r="E11">
        <v>1</v>
      </c>
      <c r="F11">
        <v>1</v>
      </c>
      <c r="G11">
        <v>1</v>
      </c>
      <c r="H11">
        <v>3</v>
      </c>
      <c r="I11" t="s">
        <v>225</v>
      </c>
      <c r="J11" t="s">
        <v>226</v>
      </c>
      <c r="K11" t="s">
        <v>227</v>
      </c>
      <c r="L11">
        <v>1296</v>
      </c>
      <c r="N11">
        <v>1002</v>
      </c>
      <c r="O11" t="s">
        <v>228</v>
      </c>
      <c r="P11" t="s">
        <v>228</v>
      </c>
      <c r="Q11">
        <v>1</v>
      </c>
      <c r="W11">
        <v>0</v>
      </c>
      <c r="X11">
        <v>128475473</v>
      </c>
      <c r="Y11">
        <f t="shared" si="0"/>
        <v>32.4</v>
      </c>
      <c r="AA11">
        <v>464.85</v>
      </c>
      <c r="AB11">
        <v>0</v>
      </c>
      <c r="AC11">
        <v>0</v>
      </c>
      <c r="AD11">
        <v>0</v>
      </c>
      <c r="AE11">
        <v>46.86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32.4</v>
      </c>
      <c r="AU11" t="s">
        <v>6</v>
      </c>
      <c r="AV11">
        <v>0</v>
      </c>
      <c r="AW11">
        <v>2</v>
      </c>
      <c r="AX11">
        <v>92824733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ROUND(Y11*Source!I25,7)</f>
        <v>-25.39836</v>
      </c>
      <c r="CY11">
        <f t="shared" si="4"/>
        <v>464.85</v>
      </c>
      <c r="CZ11">
        <f t="shared" si="5"/>
        <v>46.86</v>
      </c>
      <c r="DA11">
        <f t="shared" si="6"/>
        <v>9.92</v>
      </c>
      <c r="DB11">
        <f t="shared" si="1"/>
        <v>1518.26</v>
      </c>
      <c r="DC11">
        <f t="shared" si="2"/>
        <v>0</v>
      </c>
      <c r="DD11" t="s">
        <v>6</v>
      </c>
      <c r="DE11" t="s">
        <v>6</v>
      </c>
      <c r="DF11">
        <f t="shared" si="7"/>
        <v>-11810</v>
      </c>
      <c r="DG11">
        <f t="shared" si="8"/>
        <v>0</v>
      </c>
      <c r="DH11">
        <f t="shared" si="9"/>
        <v>0</v>
      </c>
      <c r="DI11">
        <f t="shared" si="3"/>
        <v>0</v>
      </c>
      <c r="DJ11">
        <f t="shared" si="10"/>
        <v>-11810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ROW(Source!A29)</f>
        <v>29</v>
      </c>
      <c r="B12">
        <v>92824645</v>
      </c>
      <c r="C12">
        <v>92824737</v>
      </c>
      <c r="D12">
        <v>48043837</v>
      </c>
      <c r="E12">
        <v>68</v>
      </c>
      <c r="F12">
        <v>1</v>
      </c>
      <c r="G12">
        <v>1</v>
      </c>
      <c r="H12">
        <v>1</v>
      </c>
      <c r="I12" t="s">
        <v>229</v>
      </c>
      <c r="J12" t="s">
        <v>6</v>
      </c>
      <c r="K12" t="s">
        <v>230</v>
      </c>
      <c r="L12">
        <v>1191</v>
      </c>
      <c r="N12">
        <v>1013</v>
      </c>
      <c r="O12" t="s">
        <v>205</v>
      </c>
      <c r="P12" t="s">
        <v>205</v>
      </c>
      <c r="Q12">
        <v>1</v>
      </c>
      <c r="W12">
        <v>0</v>
      </c>
      <c r="X12">
        <v>1049124552</v>
      </c>
      <c r="Y12">
        <f t="shared" si="0"/>
        <v>5.54</v>
      </c>
      <c r="AA12">
        <v>0</v>
      </c>
      <c r="AB12">
        <v>0</v>
      </c>
      <c r="AC12">
        <v>0</v>
      </c>
      <c r="AD12">
        <v>382.57</v>
      </c>
      <c r="AE12">
        <v>0</v>
      </c>
      <c r="AF12">
        <v>0</v>
      </c>
      <c r="AG12">
        <v>0</v>
      </c>
      <c r="AH12">
        <v>8.5299999999999994</v>
      </c>
      <c r="AI12">
        <v>1</v>
      </c>
      <c r="AJ12">
        <v>1</v>
      </c>
      <c r="AK12">
        <v>1</v>
      </c>
      <c r="AL12">
        <v>44.85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5.54</v>
      </c>
      <c r="AU12" t="s">
        <v>6</v>
      </c>
      <c r="AV12">
        <v>1</v>
      </c>
      <c r="AW12">
        <v>2</v>
      </c>
      <c r="AX12">
        <v>92824741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ROUND(AT12*Source!I29*AH12*AL12,0)</f>
        <v>-4959</v>
      </c>
      <c r="CV12">
        <f>ROUND(Y12*Source!I29,7)</f>
        <v>-12.9636</v>
      </c>
      <c r="CW12">
        <v>0</v>
      </c>
      <c r="CX12">
        <f>ROUND(Y12*Source!I29,7)</f>
        <v>-12.9636</v>
      </c>
      <c r="CY12">
        <f>AD12</f>
        <v>382.57</v>
      </c>
      <c r="CZ12">
        <f>AH12</f>
        <v>8.5299999999999994</v>
      </c>
      <c r="DA12">
        <f>AL12</f>
        <v>44.85</v>
      </c>
      <c r="DB12">
        <f t="shared" si="1"/>
        <v>47.26</v>
      </c>
      <c r="DC12">
        <f t="shared" si="2"/>
        <v>0</v>
      </c>
      <c r="DD12" t="s">
        <v>6</v>
      </c>
      <c r="DE12" t="s">
        <v>6</v>
      </c>
      <c r="DF12">
        <f>ROUND(ROUND(AE12,0)*CX12,0)</f>
        <v>0</v>
      </c>
      <c r="DG12">
        <f t="shared" si="8"/>
        <v>0</v>
      </c>
      <c r="DH12">
        <f t="shared" si="9"/>
        <v>0</v>
      </c>
      <c r="DI12">
        <f>ROUND(ROUND(AH12*AL12,0)*CX12,0)</f>
        <v>-4965</v>
      </c>
      <c r="DJ12">
        <f>DI12</f>
        <v>-4965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ROW(Source!A29)</f>
        <v>29</v>
      </c>
      <c r="B13">
        <v>92824645</v>
      </c>
      <c r="C13">
        <v>92824737</v>
      </c>
      <c r="D13">
        <v>48056384</v>
      </c>
      <c r="E13">
        <v>1</v>
      </c>
      <c r="F13">
        <v>1</v>
      </c>
      <c r="G13">
        <v>1</v>
      </c>
      <c r="H13">
        <v>3</v>
      </c>
      <c r="I13" t="s">
        <v>54</v>
      </c>
      <c r="J13" t="s">
        <v>57</v>
      </c>
      <c r="K13" t="s">
        <v>55</v>
      </c>
      <c r="L13">
        <v>1374</v>
      </c>
      <c r="N13">
        <v>1013</v>
      </c>
      <c r="O13" t="s">
        <v>56</v>
      </c>
      <c r="P13" t="s">
        <v>56</v>
      </c>
      <c r="Q13">
        <v>1</v>
      </c>
      <c r="W13">
        <v>0</v>
      </c>
      <c r="X13">
        <v>-1142673066</v>
      </c>
      <c r="Y13">
        <f t="shared" si="0"/>
        <v>0.95</v>
      </c>
      <c r="AA13">
        <v>9.92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6</v>
      </c>
      <c r="AT13">
        <v>0.95</v>
      </c>
      <c r="AU13" t="s">
        <v>6</v>
      </c>
      <c r="AV13">
        <v>0</v>
      </c>
      <c r="AW13">
        <v>2</v>
      </c>
      <c r="AX13">
        <v>92824742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-2.2229999999999999</v>
      </c>
      <c r="CY13">
        <f>AA13</f>
        <v>9.92</v>
      </c>
      <c r="CZ13">
        <f>AE13</f>
        <v>1</v>
      </c>
      <c r="DA13">
        <f>AI13</f>
        <v>9.92</v>
      </c>
      <c r="DB13">
        <f t="shared" si="1"/>
        <v>0.95</v>
      </c>
      <c r="DC13">
        <f t="shared" si="2"/>
        <v>0</v>
      </c>
      <c r="DD13" t="s">
        <v>6</v>
      </c>
      <c r="DE13" t="s">
        <v>6</v>
      </c>
      <c r="DF13">
        <f>ROUND(ROUND(AE13*AI13,0)*CX13,0)</f>
        <v>-22</v>
      </c>
      <c r="DG13">
        <f t="shared" si="8"/>
        <v>0</v>
      </c>
      <c r="DH13">
        <f t="shared" si="9"/>
        <v>0</v>
      </c>
      <c r="DI13">
        <f>ROUND(ROUND(AH13,0)*CX13,0)</f>
        <v>0</v>
      </c>
      <c r="DJ13">
        <f>DF13</f>
        <v>-22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ROW(Source!A29)</f>
        <v>29</v>
      </c>
      <c r="B14">
        <v>92824645</v>
      </c>
      <c r="C14">
        <v>92824737</v>
      </c>
      <c r="D14">
        <v>49525686</v>
      </c>
      <c r="E14">
        <v>1</v>
      </c>
      <c r="F14">
        <v>1</v>
      </c>
      <c r="G14">
        <v>1</v>
      </c>
      <c r="H14">
        <v>3</v>
      </c>
      <c r="I14" t="s">
        <v>59</v>
      </c>
      <c r="J14" t="s">
        <v>62</v>
      </c>
      <c r="K14" t="s">
        <v>60</v>
      </c>
      <c r="L14">
        <v>1425</v>
      </c>
      <c r="N14">
        <v>1013</v>
      </c>
      <c r="O14" t="s">
        <v>61</v>
      </c>
      <c r="P14" t="s">
        <v>61</v>
      </c>
      <c r="Q14">
        <v>1</v>
      </c>
      <c r="W14">
        <v>0</v>
      </c>
      <c r="X14">
        <v>745600492</v>
      </c>
      <c r="Y14">
        <f t="shared" si="0"/>
        <v>1</v>
      </c>
      <c r="AA14">
        <v>1111.04</v>
      </c>
      <c r="AB14">
        <v>0</v>
      </c>
      <c r="AC14">
        <v>0</v>
      </c>
      <c r="AD14">
        <v>0</v>
      </c>
      <c r="AE14">
        <v>112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6</v>
      </c>
      <c r="AT14">
        <v>1</v>
      </c>
      <c r="AU14" t="s">
        <v>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-2.34</v>
      </c>
      <c r="CY14">
        <f>AA14</f>
        <v>1111.04</v>
      </c>
      <c r="CZ14">
        <f>AE14</f>
        <v>112</v>
      </c>
      <c r="DA14">
        <f>AI14</f>
        <v>9.92</v>
      </c>
      <c r="DB14">
        <f t="shared" si="1"/>
        <v>112</v>
      </c>
      <c r="DC14">
        <f t="shared" si="2"/>
        <v>0</v>
      </c>
      <c r="DD14" t="s">
        <v>6</v>
      </c>
      <c r="DE14" t="s">
        <v>6</v>
      </c>
      <c r="DF14">
        <f>ROUND(ROUND(AE14*AI14,0)*CX14,0)</f>
        <v>-2600</v>
      </c>
      <c r="DG14">
        <f t="shared" si="8"/>
        <v>0</v>
      </c>
      <c r="DH14">
        <f t="shared" si="9"/>
        <v>0</v>
      </c>
      <c r="DI14">
        <f>ROUND(ROUND(AH14,0)*CX14,0)</f>
        <v>0</v>
      </c>
      <c r="DJ14">
        <f>DF14</f>
        <v>-2600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ROW(Source!A32)</f>
        <v>32</v>
      </c>
      <c r="B15">
        <v>92824645</v>
      </c>
      <c r="C15">
        <v>92824746</v>
      </c>
      <c r="D15">
        <v>49510697</v>
      </c>
      <c r="E15">
        <v>70</v>
      </c>
      <c r="F15">
        <v>1</v>
      </c>
      <c r="G15">
        <v>1</v>
      </c>
      <c r="H15">
        <v>1</v>
      </c>
      <c r="I15" t="s">
        <v>231</v>
      </c>
      <c r="J15" t="s">
        <v>6</v>
      </c>
      <c r="K15" t="s">
        <v>232</v>
      </c>
      <c r="L15">
        <v>1191</v>
      </c>
      <c r="N15">
        <v>1013</v>
      </c>
      <c r="O15" t="s">
        <v>205</v>
      </c>
      <c r="P15" t="s">
        <v>205</v>
      </c>
      <c r="Q15">
        <v>1</v>
      </c>
      <c r="W15">
        <v>0</v>
      </c>
      <c r="X15">
        <v>388411409</v>
      </c>
      <c r="Y15">
        <f t="shared" si="0"/>
        <v>7.82</v>
      </c>
      <c r="AA15">
        <v>0</v>
      </c>
      <c r="AB15">
        <v>0</v>
      </c>
      <c r="AC15">
        <v>0</v>
      </c>
      <c r="AD15">
        <v>366.42</v>
      </c>
      <c r="AE15">
        <v>0</v>
      </c>
      <c r="AF15">
        <v>0</v>
      </c>
      <c r="AG15">
        <v>0</v>
      </c>
      <c r="AH15">
        <v>8.17</v>
      </c>
      <c r="AI15">
        <v>1</v>
      </c>
      <c r="AJ15">
        <v>1</v>
      </c>
      <c r="AK15">
        <v>1</v>
      </c>
      <c r="AL15">
        <v>44.85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7.82</v>
      </c>
      <c r="AU15" t="s">
        <v>6</v>
      </c>
      <c r="AV15">
        <v>1</v>
      </c>
      <c r="AW15">
        <v>2</v>
      </c>
      <c r="AX15">
        <v>92824751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ROUND(AT15*Source!I32*AH15*AL15,0)</f>
        <v>-5811</v>
      </c>
      <c r="CV15">
        <f>ROUND(Y15*Source!I32,7)</f>
        <v>-15.85896</v>
      </c>
      <c r="CW15">
        <v>0</v>
      </c>
      <c r="CX15">
        <f>ROUND(Y15*Source!I32,7)</f>
        <v>-15.85896</v>
      </c>
      <c r="CY15">
        <f>AD15</f>
        <v>366.42</v>
      </c>
      <c r="CZ15">
        <f>AH15</f>
        <v>8.17</v>
      </c>
      <c r="DA15">
        <f>AL15</f>
        <v>44.85</v>
      </c>
      <c r="DB15">
        <f t="shared" si="1"/>
        <v>63.89</v>
      </c>
      <c r="DC15">
        <f t="shared" si="2"/>
        <v>0</v>
      </c>
      <c r="DD15" t="s">
        <v>6</v>
      </c>
      <c r="DE15" t="s">
        <v>6</v>
      </c>
      <c r="DF15">
        <f>ROUND(ROUND(AE15,0)*CX15,0)</f>
        <v>0</v>
      </c>
      <c r="DG15">
        <f t="shared" si="8"/>
        <v>0</v>
      </c>
      <c r="DH15">
        <f t="shared" si="9"/>
        <v>0</v>
      </c>
      <c r="DI15">
        <f>ROUND(ROUND(AH15*AL15,0)*CX15,0)</f>
        <v>-5804</v>
      </c>
      <c r="DJ15">
        <f>DI15</f>
        <v>-5804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ROW(Source!A32)</f>
        <v>32</v>
      </c>
      <c r="B16">
        <v>92824645</v>
      </c>
      <c r="C16">
        <v>92824746</v>
      </c>
      <c r="D16">
        <v>49510905</v>
      </c>
      <c r="E16">
        <v>70</v>
      </c>
      <c r="F16">
        <v>1</v>
      </c>
      <c r="G16">
        <v>1</v>
      </c>
      <c r="H16">
        <v>1</v>
      </c>
      <c r="I16" t="s">
        <v>206</v>
      </c>
      <c r="J16" t="s">
        <v>6</v>
      </c>
      <c r="K16" t="s">
        <v>207</v>
      </c>
      <c r="L16">
        <v>1191</v>
      </c>
      <c r="N16">
        <v>1013</v>
      </c>
      <c r="O16" t="s">
        <v>205</v>
      </c>
      <c r="P16" t="s">
        <v>205</v>
      </c>
      <c r="Q16">
        <v>1</v>
      </c>
      <c r="W16">
        <v>0</v>
      </c>
      <c r="X16">
        <v>-1417349443</v>
      </c>
      <c r="Y16">
        <f t="shared" si="0"/>
        <v>0.04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0.04</v>
      </c>
      <c r="AU16" t="s">
        <v>6</v>
      </c>
      <c r="AV16">
        <v>2</v>
      </c>
      <c r="AW16">
        <v>2</v>
      </c>
      <c r="AX16">
        <v>92824752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-8.1119999999999998E-2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6</v>
      </c>
      <c r="DE16" t="s">
        <v>6</v>
      </c>
      <c r="DF16">
        <f>ROUND(ROUND(AE16,0)*CX16,0)</f>
        <v>0</v>
      </c>
      <c r="DG16">
        <f t="shared" si="8"/>
        <v>0</v>
      </c>
      <c r="DH16">
        <f>ROUND(ROUND(AG16*AK16,0)*CX16,0)</f>
        <v>0</v>
      </c>
      <c r="DI16">
        <f>ROUND(ROUND(AH16,0)*CX16,0)</f>
        <v>0</v>
      </c>
      <c r="DJ16">
        <f>DI16</f>
        <v>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ROW(Source!A32)</f>
        <v>32</v>
      </c>
      <c r="B17">
        <v>92824645</v>
      </c>
      <c r="C17">
        <v>92824746</v>
      </c>
      <c r="D17">
        <v>49673503</v>
      </c>
      <c r="E17">
        <v>1</v>
      </c>
      <c r="F17">
        <v>1</v>
      </c>
      <c r="G17">
        <v>1</v>
      </c>
      <c r="H17">
        <v>2</v>
      </c>
      <c r="I17" t="s">
        <v>215</v>
      </c>
      <c r="J17" t="s">
        <v>216</v>
      </c>
      <c r="K17" t="s">
        <v>217</v>
      </c>
      <c r="L17">
        <v>1367</v>
      </c>
      <c r="N17">
        <v>1011</v>
      </c>
      <c r="O17" t="s">
        <v>211</v>
      </c>
      <c r="P17" t="s">
        <v>211</v>
      </c>
      <c r="Q17">
        <v>1</v>
      </c>
      <c r="W17">
        <v>0</v>
      </c>
      <c r="X17">
        <v>509054691</v>
      </c>
      <c r="Y17">
        <f t="shared" si="0"/>
        <v>0.04</v>
      </c>
      <c r="AA17">
        <v>0</v>
      </c>
      <c r="AB17">
        <v>1032.96</v>
      </c>
      <c r="AC17">
        <v>520.26</v>
      </c>
      <c r="AD17">
        <v>0</v>
      </c>
      <c r="AE17">
        <v>0</v>
      </c>
      <c r="AF17">
        <v>65.709999999999994</v>
      </c>
      <c r="AG17">
        <v>11.6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0.04</v>
      </c>
      <c r="AU17" t="s">
        <v>6</v>
      </c>
      <c r="AV17">
        <v>0</v>
      </c>
      <c r="AW17">
        <v>2</v>
      </c>
      <c r="AX17">
        <v>92824753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ROUND(Y17*Source!I32*DO17,7)</f>
        <v>0</v>
      </c>
      <c r="CX17">
        <f>ROUND(Y17*Source!I32,7)</f>
        <v>-8.1119999999999998E-2</v>
      </c>
      <c r="CY17">
        <f>AB17</f>
        <v>1032.96</v>
      </c>
      <c r="CZ17">
        <f>AF17</f>
        <v>65.709999999999994</v>
      </c>
      <c r="DA17">
        <f>AJ17</f>
        <v>15.72</v>
      </c>
      <c r="DB17">
        <f t="shared" si="1"/>
        <v>2.63</v>
      </c>
      <c r="DC17">
        <f t="shared" si="2"/>
        <v>0.46</v>
      </c>
      <c r="DD17" t="s">
        <v>6</v>
      </c>
      <c r="DE17" t="s">
        <v>6</v>
      </c>
      <c r="DF17">
        <f>ROUND(ROUND(AE17,0)*CX17,0)</f>
        <v>0</v>
      </c>
      <c r="DG17">
        <f>ROUND(ROUND(AF17*AJ17,0)*CX17,0)</f>
        <v>-84</v>
      </c>
      <c r="DH17">
        <f>ROUND(ROUND(AG17*AK17,0)*CX17,0)</f>
        <v>-42</v>
      </c>
      <c r="DI17">
        <f>ROUND(ROUND(AH17,0)*CX17,0)</f>
        <v>0</v>
      </c>
      <c r="DJ17">
        <f>DG17</f>
        <v>-84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ROW(Source!A32)</f>
        <v>32</v>
      </c>
      <c r="B18">
        <v>92824645</v>
      </c>
      <c r="C18">
        <v>92824746</v>
      </c>
      <c r="D18">
        <v>49525587</v>
      </c>
      <c r="E18">
        <v>1</v>
      </c>
      <c r="F18">
        <v>1</v>
      </c>
      <c r="G18">
        <v>1</v>
      </c>
      <c r="H18">
        <v>3</v>
      </c>
      <c r="I18" t="s">
        <v>34</v>
      </c>
      <c r="J18" t="s">
        <v>37</v>
      </c>
      <c r="K18" t="s">
        <v>35</v>
      </c>
      <c r="L18">
        <v>1348</v>
      </c>
      <c r="N18">
        <v>1009</v>
      </c>
      <c r="O18" t="s">
        <v>36</v>
      </c>
      <c r="P18" t="s">
        <v>36</v>
      </c>
      <c r="Q18">
        <v>1000</v>
      </c>
      <c r="W18">
        <v>0</v>
      </c>
      <c r="X18">
        <v>-45966985</v>
      </c>
      <c r="Y18">
        <f t="shared" si="0"/>
        <v>7.1000000000000002E-4</v>
      </c>
      <c r="AA18">
        <v>118821.75999999999</v>
      </c>
      <c r="AB18">
        <v>0</v>
      </c>
      <c r="AC18">
        <v>0</v>
      </c>
      <c r="AD18">
        <v>0</v>
      </c>
      <c r="AE18">
        <v>11978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7.1000000000000002E-4</v>
      </c>
      <c r="AU18" t="s">
        <v>6</v>
      </c>
      <c r="AV18">
        <v>0</v>
      </c>
      <c r="AW18">
        <v>2</v>
      </c>
      <c r="AX18">
        <v>92824754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-1.4399E-3</v>
      </c>
      <c r="CY18">
        <f>AA18</f>
        <v>118821.75999999999</v>
      </c>
      <c r="CZ18">
        <f>AE18</f>
        <v>11978</v>
      </c>
      <c r="DA18">
        <f>AI18</f>
        <v>9.92</v>
      </c>
      <c r="DB18">
        <f t="shared" si="1"/>
        <v>8.5</v>
      </c>
      <c r="DC18">
        <f t="shared" si="2"/>
        <v>0</v>
      </c>
      <c r="DD18" t="s">
        <v>6</v>
      </c>
      <c r="DE18" t="s">
        <v>6</v>
      </c>
      <c r="DF18">
        <f>ROUND(ROUND(AE18*AI18,0)*CX18,0)</f>
        <v>-171</v>
      </c>
      <c r="DG18">
        <f>ROUND(ROUND(AF18,0)*CX18,0)</f>
        <v>0</v>
      </c>
      <c r="DH18">
        <f>ROUND(ROUND(AG18,0)*CX18,0)</f>
        <v>0</v>
      </c>
      <c r="DI18">
        <f>ROUND(ROUND(AH18,0)*CX18,0)</f>
        <v>0</v>
      </c>
      <c r="DJ18">
        <f>DF18</f>
        <v>-171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ROW(Source!A33)</f>
        <v>33</v>
      </c>
      <c r="B19">
        <v>92824645</v>
      </c>
      <c r="C19">
        <v>92824756</v>
      </c>
      <c r="D19">
        <v>48043879</v>
      </c>
      <c r="E19">
        <v>68</v>
      </c>
      <c r="F19">
        <v>1</v>
      </c>
      <c r="G19">
        <v>1</v>
      </c>
      <c r="H19">
        <v>1</v>
      </c>
      <c r="I19" t="s">
        <v>233</v>
      </c>
      <c r="J19" t="s">
        <v>6</v>
      </c>
      <c r="K19" t="s">
        <v>234</v>
      </c>
      <c r="L19">
        <v>1191</v>
      </c>
      <c r="N19">
        <v>1013</v>
      </c>
      <c r="O19" t="s">
        <v>205</v>
      </c>
      <c r="P19" t="s">
        <v>205</v>
      </c>
      <c r="Q19">
        <v>1</v>
      </c>
      <c r="W19">
        <v>0</v>
      </c>
      <c r="X19">
        <v>-1111239348</v>
      </c>
      <c r="Y19">
        <f t="shared" si="0"/>
        <v>3.94</v>
      </c>
      <c r="AA19">
        <v>0</v>
      </c>
      <c r="AB19">
        <v>0</v>
      </c>
      <c r="AC19">
        <v>0</v>
      </c>
      <c r="AD19">
        <v>431.46</v>
      </c>
      <c r="AE19">
        <v>0</v>
      </c>
      <c r="AF19">
        <v>0</v>
      </c>
      <c r="AG19">
        <v>0</v>
      </c>
      <c r="AH19">
        <v>9.6199999999999992</v>
      </c>
      <c r="AI19">
        <v>1</v>
      </c>
      <c r="AJ19">
        <v>1</v>
      </c>
      <c r="AK19">
        <v>1</v>
      </c>
      <c r="AL19">
        <v>44.85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3.94</v>
      </c>
      <c r="AU19" t="s">
        <v>6</v>
      </c>
      <c r="AV19">
        <v>1</v>
      </c>
      <c r="AW19">
        <v>2</v>
      </c>
      <c r="AX19">
        <v>92824763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ROUND(AT19*Source!I33*AH19*AL19,0)</f>
        <v>-6630</v>
      </c>
      <c r="CV19">
        <f>ROUND(Y19*Source!I33,7)</f>
        <v>-15.366</v>
      </c>
      <c r="CW19">
        <v>0</v>
      </c>
      <c r="CX19">
        <f>ROUND(Y19*Source!I33,7)</f>
        <v>-15.366</v>
      </c>
      <c r="CY19">
        <f>AD19</f>
        <v>431.46</v>
      </c>
      <c r="CZ19">
        <f>AH19</f>
        <v>9.6199999999999992</v>
      </c>
      <c r="DA19">
        <f>AL19</f>
        <v>44.85</v>
      </c>
      <c r="DB19">
        <f t="shared" si="1"/>
        <v>37.9</v>
      </c>
      <c r="DC19">
        <f t="shared" si="2"/>
        <v>0</v>
      </c>
      <c r="DD19" t="s">
        <v>6</v>
      </c>
      <c r="DE19" t="s">
        <v>6</v>
      </c>
      <c r="DF19">
        <f>ROUND(ROUND(AE19,0)*CX19,0)</f>
        <v>0</v>
      </c>
      <c r="DG19">
        <f>ROUND(ROUND(AF19,0)*CX19,0)</f>
        <v>0</v>
      </c>
      <c r="DH19">
        <f>ROUND(ROUND(AG19,0)*CX19,0)</f>
        <v>0</v>
      </c>
      <c r="DI19">
        <f>ROUND(ROUND(AH19*AL19,0)*CX19,0)</f>
        <v>-6623</v>
      </c>
      <c r="DJ19">
        <f>DI19</f>
        <v>-6623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ROW(Source!A33)</f>
        <v>33</v>
      </c>
      <c r="B20">
        <v>92824645</v>
      </c>
      <c r="C20">
        <v>92824756</v>
      </c>
      <c r="D20">
        <v>48044033</v>
      </c>
      <c r="E20">
        <v>68</v>
      </c>
      <c r="F20">
        <v>1</v>
      </c>
      <c r="G20">
        <v>1</v>
      </c>
      <c r="H20">
        <v>1</v>
      </c>
      <c r="I20" t="s">
        <v>206</v>
      </c>
      <c r="J20" t="s">
        <v>6</v>
      </c>
      <c r="K20" t="s">
        <v>207</v>
      </c>
      <c r="L20">
        <v>1191</v>
      </c>
      <c r="N20">
        <v>1013</v>
      </c>
      <c r="O20" t="s">
        <v>205</v>
      </c>
      <c r="P20" t="s">
        <v>205</v>
      </c>
      <c r="Q20">
        <v>1</v>
      </c>
      <c r="W20">
        <v>0</v>
      </c>
      <c r="X20">
        <v>-1417349443</v>
      </c>
      <c r="Y20">
        <f t="shared" si="0"/>
        <v>0.01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0.01</v>
      </c>
      <c r="AU20" t="s">
        <v>6</v>
      </c>
      <c r="AV20">
        <v>2</v>
      </c>
      <c r="AW20">
        <v>2</v>
      </c>
      <c r="AX20">
        <v>92824764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ROUND(Y20*Source!I33,7)</f>
        <v>-3.9E-2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6</v>
      </c>
      <c r="DE20" t="s">
        <v>6</v>
      </c>
      <c r="DF20">
        <f>ROUND(ROUND(AE20,0)*CX20,0)</f>
        <v>0</v>
      </c>
      <c r="DG20">
        <f>ROUND(ROUND(AF20,0)*CX20,0)</f>
        <v>0</v>
      </c>
      <c r="DH20">
        <f>ROUND(ROUND(AG20*AK20,0)*CX20,0)</f>
        <v>0</v>
      </c>
      <c r="DI20">
        <f>ROUND(ROUND(AH20,0)*CX20,0)</f>
        <v>0</v>
      </c>
      <c r="DJ20">
        <f>DI20</f>
        <v>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ROW(Source!A33)</f>
        <v>33</v>
      </c>
      <c r="B21">
        <v>92824645</v>
      </c>
      <c r="C21">
        <v>92824756</v>
      </c>
      <c r="D21">
        <v>48205574</v>
      </c>
      <c r="E21">
        <v>1</v>
      </c>
      <c r="F21">
        <v>1</v>
      </c>
      <c r="G21">
        <v>1</v>
      </c>
      <c r="H21">
        <v>2</v>
      </c>
      <c r="I21" t="s">
        <v>212</v>
      </c>
      <c r="J21" t="s">
        <v>213</v>
      </c>
      <c r="K21" t="s">
        <v>214</v>
      </c>
      <c r="L21">
        <v>1367</v>
      </c>
      <c r="N21">
        <v>1011</v>
      </c>
      <c r="O21" t="s">
        <v>211</v>
      </c>
      <c r="P21" t="s">
        <v>211</v>
      </c>
      <c r="Q21">
        <v>1</v>
      </c>
      <c r="W21">
        <v>0</v>
      </c>
      <c r="X21">
        <v>-296520070</v>
      </c>
      <c r="Y21">
        <f t="shared" si="0"/>
        <v>3.0000000000000001E-3</v>
      </c>
      <c r="AA21">
        <v>0</v>
      </c>
      <c r="AB21">
        <v>1814.09</v>
      </c>
      <c r="AC21">
        <v>605.48</v>
      </c>
      <c r="AD21">
        <v>0</v>
      </c>
      <c r="AE21">
        <v>0</v>
      </c>
      <c r="AF21">
        <v>115.4</v>
      </c>
      <c r="AG21">
        <v>13.5</v>
      </c>
      <c r="AH21">
        <v>0</v>
      </c>
      <c r="AI21">
        <v>1</v>
      </c>
      <c r="AJ21">
        <v>15.72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3.0000000000000001E-3</v>
      </c>
      <c r="AU21" t="s">
        <v>6</v>
      </c>
      <c r="AV21">
        <v>0</v>
      </c>
      <c r="AW21">
        <v>2</v>
      </c>
      <c r="AX21">
        <v>92824765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ROUND(Y21*Source!I33*DO21,7)</f>
        <v>0</v>
      </c>
      <c r="CX21">
        <f>ROUND(Y21*Source!I33,7)</f>
        <v>-1.17E-2</v>
      </c>
      <c r="CY21">
        <f>AB21</f>
        <v>1814.09</v>
      </c>
      <c r="CZ21">
        <f>AF21</f>
        <v>115.4</v>
      </c>
      <c r="DA21">
        <f>AJ21</f>
        <v>15.72</v>
      </c>
      <c r="DB21">
        <f t="shared" si="1"/>
        <v>0.35</v>
      </c>
      <c r="DC21">
        <f t="shared" si="2"/>
        <v>0.04</v>
      </c>
      <c r="DD21" t="s">
        <v>6</v>
      </c>
      <c r="DE21" t="s">
        <v>6</v>
      </c>
      <c r="DF21">
        <f>ROUND(ROUND(AE21,0)*CX21,0)</f>
        <v>0</v>
      </c>
      <c r="DG21">
        <f>ROUND(ROUND(AF21*AJ21,0)*CX21,0)</f>
        <v>-21</v>
      </c>
      <c r="DH21">
        <f>ROUND(ROUND(AG21*AK21,0)*CX21,0)</f>
        <v>-7</v>
      </c>
      <c r="DI21">
        <f>ROUND(ROUND(AH21,0)*CX21,0)</f>
        <v>0</v>
      </c>
      <c r="DJ21">
        <f>DG21</f>
        <v>-21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ROW(Source!A33)</f>
        <v>33</v>
      </c>
      <c r="B22">
        <v>92824645</v>
      </c>
      <c r="C22">
        <v>92824756</v>
      </c>
      <c r="D22">
        <v>48206504</v>
      </c>
      <c r="E22">
        <v>1</v>
      </c>
      <c r="F22">
        <v>1</v>
      </c>
      <c r="G22">
        <v>1</v>
      </c>
      <c r="H22">
        <v>2</v>
      </c>
      <c r="I22" t="s">
        <v>215</v>
      </c>
      <c r="J22" t="s">
        <v>216</v>
      </c>
      <c r="K22" t="s">
        <v>217</v>
      </c>
      <c r="L22">
        <v>1367</v>
      </c>
      <c r="N22">
        <v>1011</v>
      </c>
      <c r="O22" t="s">
        <v>211</v>
      </c>
      <c r="P22" t="s">
        <v>211</v>
      </c>
      <c r="Q22">
        <v>1</v>
      </c>
      <c r="W22">
        <v>0</v>
      </c>
      <c r="X22">
        <v>2001246382</v>
      </c>
      <c r="Y22">
        <f t="shared" si="0"/>
        <v>3.0000000000000001E-3</v>
      </c>
      <c r="AA22">
        <v>0</v>
      </c>
      <c r="AB22">
        <v>1032.96</v>
      </c>
      <c r="AC22">
        <v>520.26</v>
      </c>
      <c r="AD22">
        <v>0</v>
      </c>
      <c r="AE22">
        <v>0</v>
      </c>
      <c r="AF22">
        <v>65.709999999999994</v>
      </c>
      <c r="AG22">
        <v>11.6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3.0000000000000001E-3</v>
      </c>
      <c r="AU22" t="s">
        <v>6</v>
      </c>
      <c r="AV22">
        <v>0</v>
      </c>
      <c r="AW22">
        <v>2</v>
      </c>
      <c r="AX22">
        <v>92824766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ROUND(Y22*Source!I33*DO22,7)</f>
        <v>0</v>
      </c>
      <c r="CX22">
        <f>ROUND(Y22*Source!I33,7)</f>
        <v>-1.17E-2</v>
      </c>
      <c r="CY22">
        <f>AB22</f>
        <v>1032.96</v>
      </c>
      <c r="CZ22">
        <f>AF22</f>
        <v>65.709999999999994</v>
      </c>
      <c r="DA22">
        <f>AJ22</f>
        <v>15.72</v>
      </c>
      <c r="DB22">
        <f t="shared" si="1"/>
        <v>0.2</v>
      </c>
      <c r="DC22">
        <f t="shared" si="2"/>
        <v>0.03</v>
      </c>
      <c r="DD22" t="s">
        <v>6</v>
      </c>
      <c r="DE22" t="s">
        <v>6</v>
      </c>
      <c r="DF22">
        <f>ROUND(ROUND(AE22,0)*CX22,0)</f>
        <v>0</v>
      </c>
      <c r="DG22">
        <f>ROUND(ROUND(AF22*AJ22,0)*CX22,0)</f>
        <v>-12</v>
      </c>
      <c r="DH22">
        <f>ROUND(ROUND(AG22*AK22,0)*CX22,0)</f>
        <v>-6</v>
      </c>
      <c r="DI22">
        <f>ROUND(ROUND(AH22,0)*CX22,0)</f>
        <v>0</v>
      </c>
      <c r="DJ22">
        <f>DG22</f>
        <v>-12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ROW(Source!A33)</f>
        <v>33</v>
      </c>
      <c r="B23">
        <v>92824645</v>
      </c>
      <c r="C23">
        <v>92824756</v>
      </c>
      <c r="D23">
        <v>48056380</v>
      </c>
      <c r="E23">
        <v>1</v>
      </c>
      <c r="F23">
        <v>1</v>
      </c>
      <c r="G23">
        <v>1</v>
      </c>
      <c r="H23">
        <v>3</v>
      </c>
      <c r="I23" t="s">
        <v>235</v>
      </c>
      <c r="J23" t="s">
        <v>236</v>
      </c>
      <c r="K23" t="s">
        <v>237</v>
      </c>
      <c r="L23">
        <v>1383</v>
      </c>
      <c r="N23">
        <v>1013</v>
      </c>
      <c r="O23" t="s">
        <v>238</v>
      </c>
      <c r="P23" t="s">
        <v>238</v>
      </c>
      <c r="Q23">
        <v>1</v>
      </c>
      <c r="W23">
        <v>0</v>
      </c>
      <c r="X23">
        <v>1448050513</v>
      </c>
      <c r="Y23">
        <f t="shared" si="0"/>
        <v>0.84</v>
      </c>
      <c r="AA23">
        <v>3.97</v>
      </c>
      <c r="AB23">
        <v>0</v>
      </c>
      <c r="AC23">
        <v>0</v>
      </c>
      <c r="AD23">
        <v>0</v>
      </c>
      <c r="AE23">
        <v>0.4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0.84</v>
      </c>
      <c r="AU23" t="s">
        <v>6</v>
      </c>
      <c r="AV23">
        <v>0</v>
      </c>
      <c r="AW23">
        <v>2</v>
      </c>
      <c r="AX23">
        <v>92824767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ROUND(Y23*Source!I33,7)</f>
        <v>-3.2759999999999998</v>
      </c>
      <c r="CY23">
        <f>AA23</f>
        <v>3.97</v>
      </c>
      <c r="CZ23">
        <f>AE23</f>
        <v>0.4</v>
      </c>
      <c r="DA23">
        <f>AI23</f>
        <v>9.92</v>
      </c>
      <c r="DB23">
        <f t="shared" si="1"/>
        <v>0.34</v>
      </c>
      <c r="DC23">
        <f t="shared" si="2"/>
        <v>0</v>
      </c>
      <c r="DD23" t="s">
        <v>6</v>
      </c>
      <c r="DE23" t="s">
        <v>6</v>
      </c>
      <c r="DF23">
        <f>ROUND(ROUND(AE23*AI23,0)*CX23,0)</f>
        <v>-13</v>
      </c>
      <c r="DG23">
        <f>ROUND(ROUND(AF23,0)*CX23,0)</f>
        <v>0</v>
      </c>
      <c r="DH23">
        <f>ROUND(ROUND(AG23,0)*CX23,0)</f>
        <v>0</v>
      </c>
      <c r="DI23">
        <f>ROUND(ROUND(AH23,0)*CX23,0)</f>
        <v>0</v>
      </c>
      <c r="DJ23">
        <f>DF23</f>
        <v>-13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ROW(Source!A33)</f>
        <v>33</v>
      </c>
      <c r="B24">
        <v>92824645</v>
      </c>
      <c r="C24">
        <v>92824756</v>
      </c>
      <c r="D24">
        <v>48059889</v>
      </c>
      <c r="E24">
        <v>1</v>
      </c>
      <c r="F24">
        <v>1</v>
      </c>
      <c r="G24">
        <v>1</v>
      </c>
      <c r="H24">
        <v>3</v>
      </c>
      <c r="I24" t="s">
        <v>239</v>
      </c>
      <c r="J24" t="s">
        <v>240</v>
      </c>
      <c r="K24" t="s">
        <v>241</v>
      </c>
      <c r="L24">
        <v>1346</v>
      </c>
      <c r="N24">
        <v>1009</v>
      </c>
      <c r="O24" t="s">
        <v>41</v>
      </c>
      <c r="P24" t="s">
        <v>41</v>
      </c>
      <c r="Q24">
        <v>1</v>
      </c>
      <c r="W24">
        <v>0</v>
      </c>
      <c r="X24">
        <v>-1647809537</v>
      </c>
      <c r="Y24">
        <f t="shared" si="0"/>
        <v>1</v>
      </c>
      <c r="AA24">
        <v>18.05</v>
      </c>
      <c r="AB24">
        <v>0</v>
      </c>
      <c r="AC24">
        <v>0</v>
      </c>
      <c r="AD24">
        <v>0</v>
      </c>
      <c r="AE24">
        <v>1.82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</v>
      </c>
      <c r="AU24" t="s">
        <v>6</v>
      </c>
      <c r="AV24">
        <v>0</v>
      </c>
      <c r="AW24">
        <v>2</v>
      </c>
      <c r="AX24">
        <v>92824769</v>
      </c>
      <c r="AY24">
        <v>1</v>
      </c>
      <c r="AZ24">
        <v>0</v>
      </c>
      <c r="BA24">
        <v>27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ROUND(Y24*Source!I33,7)</f>
        <v>-3.9</v>
      </c>
      <c r="CY24">
        <f>AA24</f>
        <v>18.05</v>
      </c>
      <c r="CZ24">
        <f>AE24</f>
        <v>1.82</v>
      </c>
      <c r="DA24">
        <f>AI24</f>
        <v>9.92</v>
      </c>
      <c r="DB24">
        <f t="shared" si="1"/>
        <v>1.82</v>
      </c>
      <c r="DC24">
        <f t="shared" si="2"/>
        <v>0</v>
      </c>
      <c r="DD24" t="s">
        <v>6</v>
      </c>
      <c r="DE24" t="s">
        <v>6</v>
      </c>
      <c r="DF24">
        <f>ROUND(ROUND(AE24*AI24,0)*CX24,0)</f>
        <v>-70</v>
      </c>
      <c r="DG24">
        <f>ROUND(ROUND(AF24,0)*CX24,0)</f>
        <v>0</v>
      </c>
      <c r="DH24">
        <f>ROUND(ROUND(AG24,0)*CX24,0)</f>
        <v>0</v>
      </c>
      <c r="DI24">
        <f>ROUND(ROUND(AH24,0)*CX24,0)</f>
        <v>0</v>
      </c>
      <c r="DJ24">
        <f>DF24</f>
        <v>-70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ROW(Source!A35)</f>
        <v>35</v>
      </c>
      <c r="B25">
        <v>92824645</v>
      </c>
      <c r="C25">
        <v>92824771</v>
      </c>
      <c r="D25">
        <v>49510767</v>
      </c>
      <c r="E25">
        <v>70</v>
      </c>
      <c r="F25">
        <v>1</v>
      </c>
      <c r="G25">
        <v>1</v>
      </c>
      <c r="H25">
        <v>1</v>
      </c>
      <c r="I25" t="s">
        <v>242</v>
      </c>
      <c r="J25" t="s">
        <v>6</v>
      </c>
      <c r="K25" t="s">
        <v>243</v>
      </c>
      <c r="L25">
        <v>1191</v>
      </c>
      <c r="N25">
        <v>1013</v>
      </c>
      <c r="O25" t="s">
        <v>205</v>
      </c>
      <c r="P25" t="s">
        <v>205</v>
      </c>
      <c r="Q25">
        <v>1</v>
      </c>
      <c r="W25">
        <v>0</v>
      </c>
      <c r="X25">
        <v>-1936699058</v>
      </c>
      <c r="Y25">
        <f t="shared" si="0"/>
        <v>2.4</v>
      </c>
      <c r="AA25">
        <v>0</v>
      </c>
      <c r="AB25">
        <v>0</v>
      </c>
      <c r="AC25">
        <v>0</v>
      </c>
      <c r="AD25">
        <v>444.91</v>
      </c>
      <c r="AE25">
        <v>0</v>
      </c>
      <c r="AF25">
        <v>0</v>
      </c>
      <c r="AG25">
        <v>0</v>
      </c>
      <c r="AH25">
        <v>9.92</v>
      </c>
      <c r="AI25">
        <v>1</v>
      </c>
      <c r="AJ25">
        <v>1</v>
      </c>
      <c r="AK25">
        <v>1</v>
      </c>
      <c r="AL25">
        <v>44.85</v>
      </c>
      <c r="AM25">
        <v>4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2.4</v>
      </c>
      <c r="AU25" t="s">
        <v>6</v>
      </c>
      <c r="AV25">
        <v>1</v>
      </c>
      <c r="AW25">
        <v>2</v>
      </c>
      <c r="AX25">
        <v>92824780</v>
      </c>
      <c r="AY25">
        <v>1</v>
      </c>
      <c r="AZ25">
        <v>0</v>
      </c>
      <c r="BA25">
        <v>28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ROUND(AT25*Source!I35*AH25*AL25,0)</f>
        <v>84020</v>
      </c>
      <c r="CV25">
        <f>ROUND(Y25*Source!I35,7)</f>
        <v>188.84736000000001</v>
      </c>
      <c r="CW25">
        <v>0</v>
      </c>
      <c r="CX25">
        <f>ROUND(Y25*Source!I35,7)</f>
        <v>188.84736000000001</v>
      </c>
      <c r="CY25">
        <f>AD25</f>
        <v>444.91</v>
      </c>
      <c r="CZ25">
        <f>AH25</f>
        <v>9.92</v>
      </c>
      <c r="DA25">
        <f>AL25</f>
        <v>44.85</v>
      </c>
      <c r="DB25">
        <f t="shared" si="1"/>
        <v>23.81</v>
      </c>
      <c r="DC25">
        <f t="shared" si="2"/>
        <v>0</v>
      </c>
      <c r="DD25" t="s">
        <v>6</v>
      </c>
      <c r="DE25" t="s">
        <v>6</v>
      </c>
      <c r="DF25">
        <f>ROUND(ROUND(AE25,0)*CX25,0)</f>
        <v>0</v>
      </c>
      <c r="DG25">
        <f>ROUND(ROUND(AF25,0)*CX25,0)</f>
        <v>0</v>
      </c>
      <c r="DH25">
        <f>ROUND(ROUND(AG25,0)*CX25,0)</f>
        <v>0</v>
      </c>
      <c r="DI25">
        <f>ROUND(ROUND(AH25*AL25,0)*CX25,0)</f>
        <v>84037</v>
      </c>
      <c r="DJ25">
        <f>DI25</f>
        <v>84037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ROW(Source!A35)</f>
        <v>35</v>
      </c>
      <c r="B26">
        <v>92824645</v>
      </c>
      <c r="C26">
        <v>92824771</v>
      </c>
      <c r="D26">
        <v>49510905</v>
      </c>
      <c r="E26">
        <v>70</v>
      </c>
      <c r="F26">
        <v>1</v>
      </c>
      <c r="G26">
        <v>1</v>
      </c>
      <c r="H26">
        <v>1</v>
      </c>
      <c r="I26" t="s">
        <v>206</v>
      </c>
      <c r="J26" t="s">
        <v>6</v>
      </c>
      <c r="K26" t="s">
        <v>207</v>
      </c>
      <c r="L26">
        <v>1191</v>
      </c>
      <c r="N26">
        <v>1013</v>
      </c>
      <c r="O26" t="s">
        <v>205</v>
      </c>
      <c r="P26" t="s">
        <v>205</v>
      </c>
      <c r="Q26">
        <v>1</v>
      </c>
      <c r="W26">
        <v>0</v>
      </c>
      <c r="X26">
        <v>-1417349443</v>
      </c>
      <c r="Y26">
        <f t="shared" si="0"/>
        <v>0.17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44.85</v>
      </c>
      <c r="AL26">
        <v>1</v>
      </c>
      <c r="AM26">
        <v>4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0.17</v>
      </c>
      <c r="AU26" t="s">
        <v>6</v>
      </c>
      <c r="AV26">
        <v>2</v>
      </c>
      <c r="AW26">
        <v>2</v>
      </c>
      <c r="AX26">
        <v>92824781</v>
      </c>
      <c r="AY26">
        <v>1</v>
      </c>
      <c r="AZ26">
        <v>0</v>
      </c>
      <c r="BA26">
        <v>29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ROUND(Y26*Source!I35,7)</f>
        <v>13.376688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6</v>
      </c>
      <c r="DE26" t="s">
        <v>6</v>
      </c>
      <c r="DF26">
        <f>ROUND(ROUND(AE26,0)*CX26,0)</f>
        <v>0</v>
      </c>
      <c r="DG26">
        <f>ROUND(ROUND(AF26,0)*CX26,0)</f>
        <v>0</v>
      </c>
      <c r="DH26">
        <f>ROUND(ROUND(AG26*AK26,0)*CX26,0)</f>
        <v>0</v>
      </c>
      <c r="DI26">
        <f t="shared" ref="DI26:DI32" si="11">ROUND(ROUND(AH26,0)*CX26,0)</f>
        <v>0</v>
      </c>
      <c r="DJ26">
        <f>DI26</f>
        <v>0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ROW(Source!A35)</f>
        <v>35</v>
      </c>
      <c r="B27">
        <v>92824645</v>
      </c>
      <c r="C27">
        <v>92824771</v>
      </c>
      <c r="D27">
        <v>49673503</v>
      </c>
      <c r="E27">
        <v>1</v>
      </c>
      <c r="F27">
        <v>1</v>
      </c>
      <c r="G27">
        <v>1</v>
      </c>
      <c r="H27">
        <v>2</v>
      </c>
      <c r="I27" t="s">
        <v>215</v>
      </c>
      <c r="J27" t="s">
        <v>216</v>
      </c>
      <c r="K27" t="s">
        <v>217</v>
      </c>
      <c r="L27">
        <v>1367</v>
      </c>
      <c r="N27">
        <v>1011</v>
      </c>
      <c r="O27" t="s">
        <v>211</v>
      </c>
      <c r="P27" t="s">
        <v>211</v>
      </c>
      <c r="Q27">
        <v>1</v>
      </c>
      <c r="W27">
        <v>0</v>
      </c>
      <c r="X27">
        <v>509054691</v>
      </c>
      <c r="Y27">
        <f t="shared" si="0"/>
        <v>0.17</v>
      </c>
      <c r="AA27">
        <v>0</v>
      </c>
      <c r="AB27">
        <v>1032.96</v>
      </c>
      <c r="AC27">
        <v>520.26</v>
      </c>
      <c r="AD27">
        <v>0</v>
      </c>
      <c r="AE27">
        <v>0</v>
      </c>
      <c r="AF27">
        <v>65.709999999999994</v>
      </c>
      <c r="AG27">
        <v>11.6</v>
      </c>
      <c r="AH27">
        <v>0</v>
      </c>
      <c r="AI27">
        <v>1</v>
      </c>
      <c r="AJ27">
        <v>15.72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0.17</v>
      </c>
      <c r="AU27" t="s">
        <v>6</v>
      </c>
      <c r="AV27">
        <v>0</v>
      </c>
      <c r="AW27">
        <v>2</v>
      </c>
      <c r="AX27">
        <v>92824782</v>
      </c>
      <c r="AY27">
        <v>1</v>
      </c>
      <c r="AZ27">
        <v>0</v>
      </c>
      <c r="BA27">
        <v>30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ROUND(Y27*Source!I35*DO27,7)</f>
        <v>0</v>
      </c>
      <c r="CX27">
        <f>ROUND(Y27*Source!I35,7)</f>
        <v>13.376688</v>
      </c>
      <c r="CY27">
        <f>AB27</f>
        <v>1032.96</v>
      </c>
      <c r="CZ27">
        <f>AF27</f>
        <v>65.709999999999994</v>
      </c>
      <c r="DA27">
        <f>AJ27</f>
        <v>15.72</v>
      </c>
      <c r="DB27">
        <f t="shared" si="1"/>
        <v>11.17</v>
      </c>
      <c r="DC27">
        <f t="shared" si="2"/>
        <v>1.97</v>
      </c>
      <c r="DD27" t="s">
        <v>6</v>
      </c>
      <c r="DE27" t="s">
        <v>6</v>
      </c>
      <c r="DF27">
        <f>ROUND(ROUND(AE27,0)*CX27,0)</f>
        <v>0</v>
      </c>
      <c r="DG27">
        <f>ROUND(ROUND(AF27*AJ27,0)*CX27,0)</f>
        <v>13818</v>
      </c>
      <c r="DH27">
        <f>ROUND(ROUND(AG27*AK27,0)*CX27,0)</f>
        <v>6956</v>
      </c>
      <c r="DI27">
        <f t="shared" si="11"/>
        <v>0</v>
      </c>
      <c r="DJ27">
        <f>DG27</f>
        <v>13818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ROW(Source!A35)</f>
        <v>35</v>
      </c>
      <c r="B28">
        <v>92824645</v>
      </c>
      <c r="C28">
        <v>92824771</v>
      </c>
      <c r="D28">
        <v>49673715</v>
      </c>
      <c r="E28">
        <v>1</v>
      </c>
      <c r="F28">
        <v>1</v>
      </c>
      <c r="G28">
        <v>1</v>
      </c>
      <c r="H28">
        <v>2</v>
      </c>
      <c r="I28" t="s">
        <v>244</v>
      </c>
      <c r="J28" t="s">
        <v>245</v>
      </c>
      <c r="K28" t="s">
        <v>246</v>
      </c>
      <c r="L28">
        <v>1367</v>
      </c>
      <c r="N28">
        <v>1011</v>
      </c>
      <c r="O28" t="s">
        <v>211</v>
      </c>
      <c r="P28" t="s">
        <v>211</v>
      </c>
      <c r="Q28">
        <v>1</v>
      </c>
      <c r="W28">
        <v>0</v>
      </c>
      <c r="X28">
        <v>829370094</v>
      </c>
      <c r="Y28">
        <f t="shared" si="0"/>
        <v>0.4</v>
      </c>
      <c r="AA28">
        <v>0</v>
      </c>
      <c r="AB28">
        <v>127.33</v>
      </c>
      <c r="AC28">
        <v>0</v>
      </c>
      <c r="AD28">
        <v>0</v>
      </c>
      <c r="AE28">
        <v>0</v>
      </c>
      <c r="AF28">
        <v>8.1</v>
      </c>
      <c r="AG28">
        <v>0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0.4</v>
      </c>
      <c r="AU28" t="s">
        <v>6</v>
      </c>
      <c r="AV28">
        <v>0</v>
      </c>
      <c r="AW28">
        <v>2</v>
      </c>
      <c r="AX28">
        <v>92824783</v>
      </c>
      <c r="AY28">
        <v>1</v>
      </c>
      <c r="AZ28">
        <v>0</v>
      </c>
      <c r="BA28">
        <v>31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ROUND(Y28*Source!I35*DO28,7)</f>
        <v>0</v>
      </c>
      <c r="CX28">
        <f>ROUND(Y28*Source!I35,7)</f>
        <v>31.47456</v>
      </c>
      <c r="CY28">
        <f>AB28</f>
        <v>127.33</v>
      </c>
      <c r="CZ28">
        <f>AF28</f>
        <v>8.1</v>
      </c>
      <c r="DA28">
        <f>AJ28</f>
        <v>15.72</v>
      </c>
      <c r="DB28">
        <f t="shared" si="1"/>
        <v>3.24</v>
      </c>
      <c r="DC28">
        <f t="shared" si="2"/>
        <v>0</v>
      </c>
      <c r="DD28" t="s">
        <v>6</v>
      </c>
      <c r="DE28" t="s">
        <v>6</v>
      </c>
      <c r="DF28">
        <f>ROUND(ROUND(AE28,0)*CX28,0)</f>
        <v>0</v>
      </c>
      <c r="DG28">
        <f>ROUND(ROUND(AF28*AJ28,0)*CX28,0)</f>
        <v>3997</v>
      </c>
      <c r="DH28">
        <f>ROUND(ROUND(AG28*AK28,0)*CX28,0)</f>
        <v>0</v>
      </c>
      <c r="DI28">
        <f t="shared" si="11"/>
        <v>0</v>
      </c>
      <c r="DJ28">
        <f>DG28</f>
        <v>3997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ROW(Source!A35)</f>
        <v>35</v>
      </c>
      <c r="B29">
        <v>92824645</v>
      </c>
      <c r="C29">
        <v>92824771</v>
      </c>
      <c r="D29">
        <v>49524288</v>
      </c>
      <c r="E29">
        <v>1</v>
      </c>
      <c r="F29">
        <v>1</v>
      </c>
      <c r="G29">
        <v>1</v>
      </c>
      <c r="H29">
        <v>3</v>
      </c>
      <c r="I29" t="s">
        <v>247</v>
      </c>
      <c r="J29" t="s">
        <v>248</v>
      </c>
      <c r="K29" t="s">
        <v>249</v>
      </c>
      <c r="L29">
        <v>1348</v>
      </c>
      <c r="N29">
        <v>1009</v>
      </c>
      <c r="O29" t="s">
        <v>36</v>
      </c>
      <c r="P29" t="s">
        <v>36</v>
      </c>
      <c r="Q29">
        <v>1000</v>
      </c>
      <c r="W29">
        <v>0</v>
      </c>
      <c r="X29">
        <v>1163323608</v>
      </c>
      <c r="Y29">
        <f t="shared" si="0"/>
        <v>1E-4</v>
      </c>
      <c r="AA29">
        <v>102324.9</v>
      </c>
      <c r="AB29">
        <v>0</v>
      </c>
      <c r="AC29">
        <v>0</v>
      </c>
      <c r="AD29">
        <v>0</v>
      </c>
      <c r="AE29">
        <v>10315.01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1E-4</v>
      </c>
      <c r="AU29" t="s">
        <v>6</v>
      </c>
      <c r="AV29">
        <v>0</v>
      </c>
      <c r="AW29">
        <v>2</v>
      </c>
      <c r="AX29">
        <v>92824785</v>
      </c>
      <c r="AY29">
        <v>1</v>
      </c>
      <c r="AZ29">
        <v>0</v>
      </c>
      <c r="BA29">
        <v>33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ROUND(Y29*Source!I35,7)</f>
        <v>7.8685999999999999E-3</v>
      </c>
      <c r="CY29">
        <f>AA29</f>
        <v>102324.9</v>
      </c>
      <c r="CZ29">
        <f>AE29</f>
        <v>10315.01</v>
      </c>
      <c r="DA29">
        <f>AI29</f>
        <v>9.92</v>
      </c>
      <c r="DB29">
        <f t="shared" si="1"/>
        <v>1.03</v>
      </c>
      <c r="DC29">
        <f t="shared" si="2"/>
        <v>0</v>
      </c>
      <c r="DD29" t="s">
        <v>6</v>
      </c>
      <c r="DE29" t="s">
        <v>6</v>
      </c>
      <c r="DF29">
        <f>ROUND(ROUND(AE29*AI29,0)*CX29,0)</f>
        <v>805</v>
      </c>
      <c r="DG29">
        <f>ROUND(ROUND(AF29,0)*CX29,0)</f>
        <v>0</v>
      </c>
      <c r="DH29">
        <f>ROUND(ROUND(AG29,0)*CX29,0)</f>
        <v>0</v>
      </c>
      <c r="DI29">
        <f t="shared" si="11"/>
        <v>0</v>
      </c>
      <c r="DJ29">
        <f>DF29</f>
        <v>805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ROW(Source!A35)</f>
        <v>35</v>
      </c>
      <c r="B30">
        <v>92824645</v>
      </c>
      <c r="C30">
        <v>92824771</v>
      </c>
      <c r="D30">
        <v>49543471</v>
      </c>
      <c r="E30">
        <v>1</v>
      </c>
      <c r="F30">
        <v>1</v>
      </c>
      <c r="G30">
        <v>1</v>
      </c>
      <c r="H30">
        <v>3</v>
      </c>
      <c r="I30" t="s">
        <v>89</v>
      </c>
      <c r="J30" t="s">
        <v>91</v>
      </c>
      <c r="K30" t="s">
        <v>90</v>
      </c>
      <c r="L30">
        <v>1348</v>
      </c>
      <c r="N30">
        <v>1009</v>
      </c>
      <c r="O30" t="s">
        <v>36</v>
      </c>
      <c r="P30" t="s">
        <v>36</v>
      </c>
      <c r="Q30">
        <v>1000</v>
      </c>
      <c r="W30">
        <v>1</v>
      </c>
      <c r="X30">
        <v>-530142244</v>
      </c>
      <c r="Y30">
        <f t="shared" si="0"/>
        <v>-3.0000000000000001E-3</v>
      </c>
      <c r="AA30">
        <v>57575.68</v>
      </c>
      <c r="AB30">
        <v>0</v>
      </c>
      <c r="AC30">
        <v>0</v>
      </c>
      <c r="AD30">
        <v>0</v>
      </c>
      <c r="AE30">
        <v>5804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-3.0000000000000001E-3</v>
      </c>
      <c r="AU30" t="s">
        <v>6</v>
      </c>
      <c r="AV30">
        <v>0</v>
      </c>
      <c r="AW30">
        <v>2</v>
      </c>
      <c r="AX30">
        <v>92824787</v>
      </c>
      <c r="AY30">
        <v>1</v>
      </c>
      <c r="AZ30">
        <v>6144</v>
      </c>
      <c r="BA30">
        <v>35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ROUND(Y30*Source!I35,7)</f>
        <v>-0.2360592</v>
      </c>
      <c r="CY30">
        <f>AA30</f>
        <v>57575.68</v>
      </c>
      <c r="CZ30">
        <f>AE30</f>
        <v>5804</v>
      </c>
      <c r="DA30">
        <f>AI30</f>
        <v>9.92</v>
      </c>
      <c r="DB30">
        <f t="shared" si="1"/>
        <v>-17.41</v>
      </c>
      <c r="DC30">
        <f t="shared" si="2"/>
        <v>0</v>
      </c>
      <c r="DD30" t="s">
        <v>6</v>
      </c>
      <c r="DE30" t="s">
        <v>6</v>
      </c>
      <c r="DF30">
        <f>ROUND(ROUND(AE30*AI30,0)*CX30,0)</f>
        <v>-13591</v>
      </c>
      <c r="DG30">
        <f>ROUND(ROUND(AF30,0)*CX30,0)</f>
        <v>0</v>
      </c>
      <c r="DH30">
        <f>ROUND(ROUND(AG30,0)*CX30,0)</f>
        <v>0</v>
      </c>
      <c r="DI30">
        <f t="shared" si="11"/>
        <v>0</v>
      </c>
      <c r="DJ30">
        <f>DF30</f>
        <v>-13591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ROW(Source!A35)</f>
        <v>35</v>
      </c>
      <c r="B31">
        <v>92824645</v>
      </c>
      <c r="C31">
        <v>92824771</v>
      </c>
      <c r="D31">
        <v>49555056</v>
      </c>
      <c r="E31">
        <v>1</v>
      </c>
      <c r="F31">
        <v>1</v>
      </c>
      <c r="G31">
        <v>1</v>
      </c>
      <c r="H31">
        <v>3</v>
      </c>
      <c r="I31" t="s">
        <v>250</v>
      </c>
      <c r="J31" t="s">
        <v>251</v>
      </c>
      <c r="K31" t="s">
        <v>252</v>
      </c>
      <c r="L31">
        <v>1371</v>
      </c>
      <c r="N31">
        <v>1013</v>
      </c>
      <c r="O31" t="s">
        <v>253</v>
      </c>
      <c r="P31" t="s">
        <v>253</v>
      </c>
      <c r="Q31">
        <v>1</v>
      </c>
      <c r="W31">
        <v>0</v>
      </c>
      <c r="X31">
        <v>-214394965</v>
      </c>
      <c r="Y31">
        <f t="shared" si="0"/>
        <v>0.1</v>
      </c>
      <c r="AA31">
        <v>722.18</v>
      </c>
      <c r="AB31">
        <v>0</v>
      </c>
      <c r="AC31">
        <v>0</v>
      </c>
      <c r="AD31">
        <v>0</v>
      </c>
      <c r="AE31">
        <v>72.8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0.1</v>
      </c>
      <c r="AU31" t="s">
        <v>6</v>
      </c>
      <c r="AV31">
        <v>0</v>
      </c>
      <c r="AW31">
        <v>2</v>
      </c>
      <c r="AX31">
        <v>92824788</v>
      </c>
      <c r="AY31">
        <v>1</v>
      </c>
      <c r="AZ31">
        <v>0</v>
      </c>
      <c r="BA31">
        <v>36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7.8686400000000001</v>
      </c>
      <c r="CY31">
        <f>AA31</f>
        <v>722.18</v>
      </c>
      <c r="CZ31">
        <f>AE31</f>
        <v>72.8</v>
      </c>
      <c r="DA31">
        <f>AI31</f>
        <v>9.92</v>
      </c>
      <c r="DB31">
        <f t="shared" si="1"/>
        <v>7.28</v>
      </c>
      <c r="DC31">
        <f t="shared" si="2"/>
        <v>0</v>
      </c>
      <c r="DD31" t="s">
        <v>6</v>
      </c>
      <c r="DE31" t="s">
        <v>6</v>
      </c>
      <c r="DF31">
        <f>ROUND(ROUND(AE31*AI31,0)*CX31,0)</f>
        <v>5681</v>
      </c>
      <c r="DG31">
        <f>ROUND(ROUND(AF31,0)*CX31,0)</f>
        <v>0</v>
      </c>
      <c r="DH31">
        <f>ROUND(ROUND(AG31,0)*CX31,0)</f>
        <v>0</v>
      </c>
      <c r="DI31">
        <f t="shared" si="11"/>
        <v>0</v>
      </c>
      <c r="DJ31">
        <f>DF31</f>
        <v>5681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ROW(Source!A35)</f>
        <v>35</v>
      </c>
      <c r="B32">
        <v>92824645</v>
      </c>
      <c r="C32">
        <v>92824771</v>
      </c>
      <c r="D32">
        <v>0</v>
      </c>
      <c r="E32">
        <v>0</v>
      </c>
      <c r="F32">
        <v>1</v>
      </c>
      <c r="G32">
        <v>1</v>
      </c>
      <c r="H32">
        <v>3</v>
      </c>
      <c r="I32" t="s">
        <v>83</v>
      </c>
      <c r="J32" t="s">
        <v>85</v>
      </c>
      <c r="K32" t="s">
        <v>84</v>
      </c>
      <c r="L32">
        <v>1327</v>
      </c>
      <c r="N32">
        <v>1005</v>
      </c>
      <c r="O32" t="s">
        <v>31</v>
      </c>
      <c r="P32" t="s">
        <v>31</v>
      </c>
      <c r="Q32">
        <v>1</v>
      </c>
      <c r="W32">
        <v>0</v>
      </c>
      <c r="X32">
        <v>2082684741</v>
      </c>
      <c r="Y32">
        <f t="shared" si="0"/>
        <v>1</v>
      </c>
      <c r="AA32">
        <v>9086.7000000000007</v>
      </c>
      <c r="AB32">
        <v>0</v>
      </c>
      <c r="AC32">
        <v>0</v>
      </c>
      <c r="AD32">
        <v>0</v>
      </c>
      <c r="AE32">
        <v>9500.1500000000015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6</v>
      </c>
      <c r="AT32">
        <v>1</v>
      </c>
      <c r="AU32" t="s">
        <v>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78.686400000000006</v>
      </c>
      <c r="CY32">
        <f>AA32</f>
        <v>9086.7000000000007</v>
      </c>
      <c r="CZ32">
        <f>AE32</f>
        <v>9500.1500000000015</v>
      </c>
      <c r="DA32">
        <f>AI32</f>
        <v>9.92</v>
      </c>
      <c r="DB32">
        <f t="shared" si="1"/>
        <v>9500.15</v>
      </c>
      <c r="DC32">
        <f t="shared" si="2"/>
        <v>0</v>
      </c>
      <c r="DD32" t="s">
        <v>6</v>
      </c>
      <c r="DE32" t="s">
        <v>6</v>
      </c>
      <c r="DF32">
        <f>ROUND(ROUND(AE32*AI32,0)*CX32,0)</f>
        <v>7415485</v>
      </c>
      <c r="DG32">
        <f>ROUND(ROUND(AF32,0)*CX32,0)</f>
        <v>0</v>
      </c>
      <c r="DH32">
        <f>ROUND(ROUND(AG32,0)*CX32,0)</f>
        <v>0</v>
      </c>
      <c r="DI32">
        <f t="shared" si="11"/>
        <v>0</v>
      </c>
      <c r="DJ32">
        <f>DF32</f>
        <v>7415485</v>
      </c>
      <c r="DK32">
        <v>0</v>
      </c>
      <c r="DL32" t="s">
        <v>6</v>
      </c>
      <c r="DM32">
        <v>0</v>
      </c>
      <c r="DN32" t="s">
        <v>6</v>
      </c>
      <c r="DO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92824722</v>
      </c>
      <c r="C1">
        <v>92824710</v>
      </c>
      <c r="D1">
        <v>48043859</v>
      </c>
      <c r="E1">
        <v>68</v>
      </c>
      <c r="F1">
        <v>1</v>
      </c>
      <c r="G1">
        <v>1</v>
      </c>
      <c r="H1">
        <v>1</v>
      </c>
      <c r="I1" t="s">
        <v>203</v>
      </c>
      <c r="J1" t="s">
        <v>6</v>
      </c>
      <c r="K1" t="s">
        <v>204</v>
      </c>
      <c r="L1">
        <v>1191</v>
      </c>
      <c r="N1">
        <v>1013</v>
      </c>
      <c r="O1" t="s">
        <v>205</v>
      </c>
      <c r="P1" t="s">
        <v>205</v>
      </c>
      <c r="Q1">
        <v>1</v>
      </c>
      <c r="X1">
        <v>89.53</v>
      </c>
      <c r="Y1">
        <v>0</v>
      </c>
      <c r="Z1">
        <v>0</v>
      </c>
      <c r="AA1">
        <v>0</v>
      </c>
      <c r="AB1">
        <v>9.18</v>
      </c>
      <c r="AC1">
        <v>0</v>
      </c>
      <c r="AD1">
        <v>1</v>
      </c>
      <c r="AE1">
        <v>1</v>
      </c>
      <c r="AF1" t="s">
        <v>6</v>
      </c>
      <c r="AG1">
        <v>89.53</v>
      </c>
      <c r="AH1">
        <v>2</v>
      </c>
      <c r="AI1">
        <v>92824711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92824723</v>
      </c>
      <c r="C2">
        <v>92824710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206</v>
      </c>
      <c r="J2" t="s">
        <v>6</v>
      </c>
      <c r="K2" t="s">
        <v>207</v>
      </c>
      <c r="L2">
        <v>1191</v>
      </c>
      <c r="N2">
        <v>1013</v>
      </c>
      <c r="O2" t="s">
        <v>205</v>
      </c>
      <c r="P2" t="s">
        <v>205</v>
      </c>
      <c r="Q2">
        <v>1</v>
      </c>
      <c r="X2">
        <v>13.04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13.04</v>
      </c>
      <c r="AH2">
        <v>2</v>
      </c>
      <c r="AI2">
        <v>92824712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92824724</v>
      </c>
      <c r="C3">
        <v>92824710</v>
      </c>
      <c r="D3">
        <v>48205516</v>
      </c>
      <c r="E3">
        <v>1</v>
      </c>
      <c r="F3">
        <v>1</v>
      </c>
      <c r="G3">
        <v>1</v>
      </c>
      <c r="H3">
        <v>2</v>
      </c>
      <c r="I3" t="s">
        <v>208</v>
      </c>
      <c r="J3" t="s">
        <v>209</v>
      </c>
      <c r="K3" t="s">
        <v>210</v>
      </c>
      <c r="L3">
        <v>1367</v>
      </c>
      <c r="N3">
        <v>1011</v>
      </c>
      <c r="O3" t="s">
        <v>211</v>
      </c>
      <c r="P3" t="s">
        <v>211</v>
      </c>
      <c r="Q3">
        <v>1</v>
      </c>
      <c r="X3">
        <v>9.69</v>
      </c>
      <c r="Y3">
        <v>0</v>
      </c>
      <c r="Z3">
        <v>86.4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9.69</v>
      </c>
      <c r="AH3">
        <v>2</v>
      </c>
      <c r="AI3">
        <v>92824713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92824725</v>
      </c>
      <c r="C4">
        <v>92824710</v>
      </c>
      <c r="D4">
        <v>48205574</v>
      </c>
      <c r="E4">
        <v>1</v>
      </c>
      <c r="F4">
        <v>1</v>
      </c>
      <c r="G4">
        <v>1</v>
      </c>
      <c r="H4">
        <v>2</v>
      </c>
      <c r="I4" t="s">
        <v>212</v>
      </c>
      <c r="J4" t="s">
        <v>213</v>
      </c>
      <c r="K4" t="s">
        <v>214</v>
      </c>
      <c r="L4">
        <v>1367</v>
      </c>
      <c r="N4">
        <v>1011</v>
      </c>
      <c r="O4" t="s">
        <v>211</v>
      </c>
      <c r="P4" t="s">
        <v>211</v>
      </c>
      <c r="Q4">
        <v>1</v>
      </c>
      <c r="X4">
        <v>1.52</v>
      </c>
      <c r="Y4">
        <v>0</v>
      </c>
      <c r="Z4">
        <v>115.4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1.52</v>
      </c>
      <c r="AH4">
        <v>2</v>
      </c>
      <c r="AI4">
        <v>92824714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92824726</v>
      </c>
      <c r="C5">
        <v>92824710</v>
      </c>
      <c r="D5">
        <v>48206504</v>
      </c>
      <c r="E5">
        <v>1</v>
      </c>
      <c r="F5">
        <v>1</v>
      </c>
      <c r="G5">
        <v>1</v>
      </c>
      <c r="H5">
        <v>2</v>
      </c>
      <c r="I5" t="s">
        <v>215</v>
      </c>
      <c r="J5" t="s">
        <v>216</v>
      </c>
      <c r="K5" t="s">
        <v>217</v>
      </c>
      <c r="L5">
        <v>1367</v>
      </c>
      <c r="N5">
        <v>1011</v>
      </c>
      <c r="O5" t="s">
        <v>211</v>
      </c>
      <c r="P5" t="s">
        <v>211</v>
      </c>
      <c r="Q5">
        <v>1</v>
      </c>
      <c r="X5">
        <v>1.83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1.83</v>
      </c>
      <c r="AH5">
        <v>2</v>
      </c>
      <c r="AI5">
        <v>92824715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92824727</v>
      </c>
      <c r="C6">
        <v>92824710</v>
      </c>
      <c r="D6">
        <v>48044199</v>
      </c>
      <c r="E6">
        <v>68</v>
      </c>
      <c r="F6">
        <v>1</v>
      </c>
      <c r="G6">
        <v>1</v>
      </c>
      <c r="H6">
        <v>3</v>
      </c>
      <c r="I6" t="s">
        <v>254</v>
      </c>
      <c r="J6" t="s">
        <v>6</v>
      </c>
      <c r="K6" t="s">
        <v>255</v>
      </c>
      <c r="L6">
        <v>1377</v>
      </c>
      <c r="N6">
        <v>1013</v>
      </c>
      <c r="O6" t="s">
        <v>256</v>
      </c>
      <c r="P6" t="s">
        <v>256</v>
      </c>
      <c r="Q6">
        <v>1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 t="s">
        <v>6</v>
      </c>
      <c r="AG6">
        <v>0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92824728</v>
      </c>
      <c r="C7">
        <v>92824710</v>
      </c>
      <c r="D7">
        <v>48058795</v>
      </c>
      <c r="E7">
        <v>1</v>
      </c>
      <c r="F7">
        <v>1</v>
      </c>
      <c r="G7">
        <v>1</v>
      </c>
      <c r="H7">
        <v>3</v>
      </c>
      <c r="I7" t="s">
        <v>34</v>
      </c>
      <c r="J7" t="s">
        <v>37</v>
      </c>
      <c r="K7" t="s">
        <v>35</v>
      </c>
      <c r="L7">
        <v>1348</v>
      </c>
      <c r="N7">
        <v>1009</v>
      </c>
      <c r="O7" t="s">
        <v>36</v>
      </c>
      <c r="P7" t="s">
        <v>36</v>
      </c>
      <c r="Q7">
        <v>1000</v>
      </c>
      <c r="X7">
        <v>4.13E-3</v>
      </c>
      <c r="Y7">
        <v>11978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4.13E-3</v>
      </c>
      <c r="AH7">
        <v>2</v>
      </c>
      <c r="AI7">
        <v>92824716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92824729</v>
      </c>
      <c r="C8">
        <v>92824710</v>
      </c>
      <c r="D8">
        <v>48061634</v>
      </c>
      <c r="E8">
        <v>1</v>
      </c>
      <c r="F8">
        <v>1</v>
      </c>
      <c r="G8">
        <v>1</v>
      </c>
      <c r="H8">
        <v>3</v>
      </c>
      <c r="I8" t="s">
        <v>218</v>
      </c>
      <c r="J8" t="s">
        <v>219</v>
      </c>
      <c r="K8" t="s">
        <v>220</v>
      </c>
      <c r="L8">
        <v>1339</v>
      </c>
      <c r="N8">
        <v>1007</v>
      </c>
      <c r="O8" t="s">
        <v>221</v>
      </c>
      <c r="P8" t="s">
        <v>221</v>
      </c>
      <c r="Q8">
        <v>1</v>
      </c>
      <c r="X8">
        <v>0.105</v>
      </c>
      <c r="Y8">
        <v>458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0.105</v>
      </c>
      <c r="AH8">
        <v>2</v>
      </c>
      <c r="AI8">
        <v>92824717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92824730</v>
      </c>
      <c r="C9">
        <v>92824710</v>
      </c>
      <c r="D9">
        <v>48074654</v>
      </c>
      <c r="E9">
        <v>1</v>
      </c>
      <c r="F9">
        <v>1</v>
      </c>
      <c r="G9">
        <v>1</v>
      </c>
      <c r="H9">
        <v>3</v>
      </c>
      <c r="I9" t="s">
        <v>39</v>
      </c>
      <c r="J9" t="s">
        <v>42</v>
      </c>
      <c r="K9" t="s">
        <v>40</v>
      </c>
      <c r="L9">
        <v>1346</v>
      </c>
      <c r="N9">
        <v>1009</v>
      </c>
      <c r="O9" t="s">
        <v>41</v>
      </c>
      <c r="P9" t="s">
        <v>41</v>
      </c>
      <c r="Q9">
        <v>1</v>
      </c>
      <c r="X9">
        <v>37.5</v>
      </c>
      <c r="Y9">
        <v>10.26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37.5</v>
      </c>
      <c r="AH9">
        <v>2</v>
      </c>
      <c r="AI9">
        <v>92824718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92824731</v>
      </c>
      <c r="C10">
        <v>92824710</v>
      </c>
      <c r="D10">
        <v>48079949</v>
      </c>
      <c r="E10">
        <v>1</v>
      </c>
      <c r="F10">
        <v>1</v>
      </c>
      <c r="G10">
        <v>1</v>
      </c>
      <c r="H10">
        <v>3</v>
      </c>
      <c r="I10" t="s">
        <v>222</v>
      </c>
      <c r="J10" t="s">
        <v>223</v>
      </c>
      <c r="K10" t="s">
        <v>224</v>
      </c>
      <c r="L10">
        <v>1339</v>
      </c>
      <c r="N10">
        <v>1007</v>
      </c>
      <c r="O10" t="s">
        <v>221</v>
      </c>
      <c r="P10" t="s">
        <v>221</v>
      </c>
      <c r="Q10">
        <v>1</v>
      </c>
      <c r="X10">
        <v>0.08</v>
      </c>
      <c r="Y10">
        <v>1100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0.08</v>
      </c>
      <c r="AH10">
        <v>2</v>
      </c>
      <c r="AI10">
        <v>92824719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ROW(Source!A25)</f>
        <v>25</v>
      </c>
      <c r="B11">
        <v>92824732</v>
      </c>
      <c r="C11">
        <v>92824710</v>
      </c>
      <c r="D11">
        <v>48046388</v>
      </c>
      <c r="E11">
        <v>68</v>
      </c>
      <c r="F11">
        <v>1</v>
      </c>
      <c r="G11">
        <v>1</v>
      </c>
      <c r="H11">
        <v>3</v>
      </c>
      <c r="I11" t="s">
        <v>257</v>
      </c>
      <c r="J11" t="s">
        <v>6</v>
      </c>
      <c r="K11" t="s">
        <v>258</v>
      </c>
      <c r="L11">
        <v>1327</v>
      </c>
      <c r="N11">
        <v>1005</v>
      </c>
      <c r="O11" t="s">
        <v>31</v>
      </c>
      <c r="P11" t="s">
        <v>31</v>
      </c>
      <c r="Q11">
        <v>1</v>
      </c>
      <c r="X11">
        <v>100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6</v>
      </c>
      <c r="AG11">
        <v>100</v>
      </c>
      <c r="AH11">
        <v>3</v>
      </c>
      <c r="AI11">
        <v>-1</v>
      </c>
      <c r="AJ11" t="s">
        <v>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ROW(Source!A25)</f>
        <v>25</v>
      </c>
      <c r="B12">
        <v>92824733</v>
      </c>
      <c r="C12">
        <v>92824710</v>
      </c>
      <c r="D12">
        <v>48088197</v>
      </c>
      <c r="E12">
        <v>1</v>
      </c>
      <c r="F12">
        <v>1</v>
      </c>
      <c r="G12">
        <v>1</v>
      </c>
      <c r="H12">
        <v>3</v>
      </c>
      <c r="I12" t="s">
        <v>225</v>
      </c>
      <c r="J12" t="s">
        <v>226</v>
      </c>
      <c r="K12" t="s">
        <v>227</v>
      </c>
      <c r="L12">
        <v>1296</v>
      </c>
      <c r="N12">
        <v>1002</v>
      </c>
      <c r="O12" t="s">
        <v>228</v>
      </c>
      <c r="P12" t="s">
        <v>228</v>
      </c>
      <c r="Q12">
        <v>1</v>
      </c>
      <c r="X12">
        <v>32.4</v>
      </c>
      <c r="Y12">
        <v>46.86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32.4</v>
      </c>
      <c r="AH12">
        <v>2</v>
      </c>
      <c r="AI12">
        <v>92824721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92824741</v>
      </c>
      <c r="C13">
        <v>92824737</v>
      </c>
      <c r="D13">
        <v>48043837</v>
      </c>
      <c r="E13">
        <v>68</v>
      </c>
      <c r="F13">
        <v>1</v>
      </c>
      <c r="G13">
        <v>1</v>
      </c>
      <c r="H13">
        <v>1</v>
      </c>
      <c r="I13" t="s">
        <v>229</v>
      </c>
      <c r="J13" t="s">
        <v>6</v>
      </c>
      <c r="K13" t="s">
        <v>230</v>
      </c>
      <c r="L13">
        <v>1191</v>
      </c>
      <c r="N13">
        <v>1013</v>
      </c>
      <c r="O13" t="s">
        <v>205</v>
      </c>
      <c r="P13" t="s">
        <v>205</v>
      </c>
      <c r="Q13">
        <v>1</v>
      </c>
      <c r="X13">
        <v>5.54</v>
      </c>
      <c r="Y13">
        <v>0</v>
      </c>
      <c r="Z13">
        <v>0</v>
      </c>
      <c r="AA13">
        <v>0</v>
      </c>
      <c r="AB13">
        <v>8.5299999999999994</v>
      </c>
      <c r="AC13">
        <v>0</v>
      </c>
      <c r="AD13">
        <v>1</v>
      </c>
      <c r="AE13">
        <v>1</v>
      </c>
      <c r="AF13" t="s">
        <v>6</v>
      </c>
      <c r="AG13">
        <v>5.54</v>
      </c>
      <c r="AH13">
        <v>2</v>
      </c>
      <c r="AI13">
        <v>92824738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92824742</v>
      </c>
      <c r="C14">
        <v>92824737</v>
      </c>
      <c r="D14">
        <v>48056384</v>
      </c>
      <c r="E14">
        <v>1</v>
      </c>
      <c r="F14">
        <v>1</v>
      </c>
      <c r="G14">
        <v>1</v>
      </c>
      <c r="H14">
        <v>3</v>
      </c>
      <c r="I14" t="s">
        <v>54</v>
      </c>
      <c r="J14" t="s">
        <v>57</v>
      </c>
      <c r="K14" t="s">
        <v>55</v>
      </c>
      <c r="L14">
        <v>1374</v>
      </c>
      <c r="N14">
        <v>1013</v>
      </c>
      <c r="O14" t="s">
        <v>56</v>
      </c>
      <c r="P14" t="s">
        <v>56</v>
      </c>
      <c r="Q14">
        <v>1</v>
      </c>
      <c r="X14">
        <v>0.95</v>
      </c>
      <c r="Y14">
        <v>1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6</v>
      </c>
      <c r="AG14">
        <v>0.95</v>
      </c>
      <c r="AH14">
        <v>2</v>
      </c>
      <c r="AI14">
        <v>92824739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92824743</v>
      </c>
      <c r="C15">
        <v>92824737</v>
      </c>
      <c r="D15">
        <v>48044520</v>
      </c>
      <c r="E15">
        <v>68</v>
      </c>
      <c r="F15">
        <v>1</v>
      </c>
      <c r="G15">
        <v>1</v>
      </c>
      <c r="H15">
        <v>3</v>
      </c>
      <c r="I15" t="s">
        <v>259</v>
      </c>
      <c r="J15" t="s">
        <v>6</v>
      </c>
      <c r="K15" t="s">
        <v>260</v>
      </c>
      <c r="L15">
        <v>1371</v>
      </c>
      <c r="N15">
        <v>1013</v>
      </c>
      <c r="O15" t="s">
        <v>253</v>
      </c>
      <c r="P15" t="s">
        <v>253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6</v>
      </c>
      <c r="AG15">
        <v>0</v>
      </c>
      <c r="AH15">
        <v>3</v>
      </c>
      <c r="AI15">
        <v>-1</v>
      </c>
      <c r="AJ15" t="s">
        <v>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92824751</v>
      </c>
      <c r="C16">
        <v>92824746</v>
      </c>
      <c r="D16">
        <v>49510697</v>
      </c>
      <c r="E16">
        <v>70</v>
      </c>
      <c r="F16">
        <v>1</v>
      </c>
      <c r="G16">
        <v>1</v>
      </c>
      <c r="H16">
        <v>1</v>
      </c>
      <c r="I16" t="s">
        <v>231</v>
      </c>
      <c r="J16" t="s">
        <v>6</v>
      </c>
      <c r="K16" t="s">
        <v>232</v>
      </c>
      <c r="L16">
        <v>1191</v>
      </c>
      <c r="N16">
        <v>1013</v>
      </c>
      <c r="O16" t="s">
        <v>205</v>
      </c>
      <c r="P16" t="s">
        <v>205</v>
      </c>
      <c r="Q16">
        <v>1</v>
      </c>
      <c r="X16">
        <v>7.82</v>
      </c>
      <c r="Y16">
        <v>0</v>
      </c>
      <c r="Z16">
        <v>0</v>
      </c>
      <c r="AA16">
        <v>0</v>
      </c>
      <c r="AB16">
        <v>8.17</v>
      </c>
      <c r="AC16">
        <v>0</v>
      </c>
      <c r="AD16">
        <v>1</v>
      </c>
      <c r="AE16">
        <v>1</v>
      </c>
      <c r="AF16" t="s">
        <v>6</v>
      </c>
      <c r="AG16">
        <v>7.82</v>
      </c>
      <c r="AH16">
        <v>2</v>
      </c>
      <c r="AI16">
        <v>92824747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92824752</v>
      </c>
      <c r="C17">
        <v>92824746</v>
      </c>
      <c r="D17">
        <v>49510905</v>
      </c>
      <c r="E17">
        <v>70</v>
      </c>
      <c r="F17">
        <v>1</v>
      </c>
      <c r="G17">
        <v>1</v>
      </c>
      <c r="H17">
        <v>1</v>
      </c>
      <c r="I17" t="s">
        <v>206</v>
      </c>
      <c r="J17" t="s">
        <v>6</v>
      </c>
      <c r="K17" t="s">
        <v>207</v>
      </c>
      <c r="L17">
        <v>1191</v>
      </c>
      <c r="N17">
        <v>1013</v>
      </c>
      <c r="O17" t="s">
        <v>205</v>
      </c>
      <c r="P17" t="s">
        <v>205</v>
      </c>
      <c r="Q17">
        <v>1</v>
      </c>
      <c r="X17">
        <v>0.04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6</v>
      </c>
      <c r="AG17">
        <v>0.04</v>
      </c>
      <c r="AH17">
        <v>2</v>
      </c>
      <c r="AI17">
        <v>92824748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92824753</v>
      </c>
      <c r="C18">
        <v>92824746</v>
      </c>
      <c r="D18">
        <v>49673503</v>
      </c>
      <c r="E18">
        <v>1</v>
      </c>
      <c r="F18">
        <v>1</v>
      </c>
      <c r="G18">
        <v>1</v>
      </c>
      <c r="H18">
        <v>2</v>
      </c>
      <c r="I18" t="s">
        <v>215</v>
      </c>
      <c r="J18" t="s">
        <v>216</v>
      </c>
      <c r="K18" t="s">
        <v>217</v>
      </c>
      <c r="L18">
        <v>1367</v>
      </c>
      <c r="N18">
        <v>1011</v>
      </c>
      <c r="O18" t="s">
        <v>211</v>
      </c>
      <c r="P18" t="s">
        <v>211</v>
      </c>
      <c r="Q18">
        <v>1</v>
      </c>
      <c r="X18">
        <v>0.04</v>
      </c>
      <c r="Y18">
        <v>0</v>
      </c>
      <c r="Z18">
        <v>65.709999999999994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0.04</v>
      </c>
      <c r="AH18">
        <v>2</v>
      </c>
      <c r="AI18">
        <v>92824749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92824754</v>
      </c>
      <c r="C19">
        <v>92824746</v>
      </c>
      <c r="D19">
        <v>49525587</v>
      </c>
      <c r="E19">
        <v>1</v>
      </c>
      <c r="F19">
        <v>1</v>
      </c>
      <c r="G19">
        <v>1</v>
      </c>
      <c r="H19">
        <v>3</v>
      </c>
      <c r="I19" t="s">
        <v>34</v>
      </c>
      <c r="J19" t="s">
        <v>37</v>
      </c>
      <c r="K19" t="s">
        <v>35</v>
      </c>
      <c r="L19">
        <v>1348</v>
      </c>
      <c r="N19">
        <v>1009</v>
      </c>
      <c r="O19" t="s">
        <v>36</v>
      </c>
      <c r="P19" t="s">
        <v>36</v>
      </c>
      <c r="Q19">
        <v>1000</v>
      </c>
      <c r="X19">
        <v>7.1000000000000002E-4</v>
      </c>
      <c r="Y19">
        <v>11978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7.1000000000000002E-4</v>
      </c>
      <c r="AH19">
        <v>2</v>
      </c>
      <c r="AI19">
        <v>92824750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92824755</v>
      </c>
      <c r="C20">
        <v>92824746</v>
      </c>
      <c r="D20">
        <v>49513188</v>
      </c>
      <c r="E20">
        <v>70</v>
      </c>
      <c r="F20">
        <v>1</v>
      </c>
      <c r="G20">
        <v>1</v>
      </c>
      <c r="H20">
        <v>3</v>
      </c>
      <c r="I20" t="s">
        <v>261</v>
      </c>
      <c r="J20" t="s">
        <v>6</v>
      </c>
      <c r="K20" t="s">
        <v>262</v>
      </c>
      <c r="L20">
        <v>1301</v>
      </c>
      <c r="N20">
        <v>1003</v>
      </c>
      <c r="O20" t="s">
        <v>263</v>
      </c>
      <c r="P20" t="s">
        <v>263</v>
      </c>
      <c r="Q20">
        <v>1</v>
      </c>
      <c r="X20">
        <v>112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6</v>
      </c>
      <c r="AG20">
        <v>112</v>
      </c>
      <c r="AH20">
        <v>3</v>
      </c>
      <c r="AI20">
        <v>-1</v>
      </c>
      <c r="AJ20" t="s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92824763</v>
      </c>
      <c r="C21">
        <v>92824756</v>
      </c>
      <c r="D21">
        <v>48043879</v>
      </c>
      <c r="E21">
        <v>68</v>
      </c>
      <c r="F21">
        <v>1</v>
      </c>
      <c r="G21">
        <v>1</v>
      </c>
      <c r="H21">
        <v>1</v>
      </c>
      <c r="I21" t="s">
        <v>233</v>
      </c>
      <c r="J21" t="s">
        <v>6</v>
      </c>
      <c r="K21" t="s">
        <v>234</v>
      </c>
      <c r="L21">
        <v>1191</v>
      </c>
      <c r="N21">
        <v>1013</v>
      </c>
      <c r="O21" t="s">
        <v>205</v>
      </c>
      <c r="P21" t="s">
        <v>205</v>
      </c>
      <c r="Q21">
        <v>1</v>
      </c>
      <c r="X21">
        <v>3.94</v>
      </c>
      <c r="Y21">
        <v>0</v>
      </c>
      <c r="Z21">
        <v>0</v>
      </c>
      <c r="AA21">
        <v>0</v>
      </c>
      <c r="AB21">
        <v>9.6199999999999992</v>
      </c>
      <c r="AC21">
        <v>0</v>
      </c>
      <c r="AD21">
        <v>1</v>
      </c>
      <c r="AE21">
        <v>1</v>
      </c>
      <c r="AF21" t="s">
        <v>6</v>
      </c>
      <c r="AG21">
        <v>3.94</v>
      </c>
      <c r="AH21">
        <v>2</v>
      </c>
      <c r="AI21">
        <v>92824757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92824764</v>
      </c>
      <c r="C22">
        <v>92824756</v>
      </c>
      <c r="D22">
        <v>48044033</v>
      </c>
      <c r="E22">
        <v>68</v>
      </c>
      <c r="F22">
        <v>1</v>
      </c>
      <c r="G22">
        <v>1</v>
      </c>
      <c r="H22">
        <v>1</v>
      </c>
      <c r="I22" t="s">
        <v>206</v>
      </c>
      <c r="J22" t="s">
        <v>6</v>
      </c>
      <c r="K22" t="s">
        <v>207</v>
      </c>
      <c r="L22">
        <v>1191</v>
      </c>
      <c r="N22">
        <v>1013</v>
      </c>
      <c r="O22" t="s">
        <v>205</v>
      </c>
      <c r="P22" t="s">
        <v>205</v>
      </c>
      <c r="Q22">
        <v>1</v>
      </c>
      <c r="X22">
        <v>0.01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6</v>
      </c>
      <c r="AG22">
        <v>0.01</v>
      </c>
      <c r="AH22">
        <v>2</v>
      </c>
      <c r="AI22">
        <v>92824758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92824765</v>
      </c>
      <c r="C23">
        <v>92824756</v>
      </c>
      <c r="D23">
        <v>48205574</v>
      </c>
      <c r="E23">
        <v>1</v>
      </c>
      <c r="F23">
        <v>1</v>
      </c>
      <c r="G23">
        <v>1</v>
      </c>
      <c r="H23">
        <v>2</v>
      </c>
      <c r="I23" t="s">
        <v>212</v>
      </c>
      <c r="J23" t="s">
        <v>213</v>
      </c>
      <c r="K23" t="s">
        <v>214</v>
      </c>
      <c r="L23">
        <v>1367</v>
      </c>
      <c r="N23">
        <v>1011</v>
      </c>
      <c r="O23" t="s">
        <v>211</v>
      </c>
      <c r="P23" t="s">
        <v>211</v>
      </c>
      <c r="Q23">
        <v>1</v>
      </c>
      <c r="X23">
        <v>3.0000000000000001E-3</v>
      </c>
      <c r="Y23">
        <v>0</v>
      </c>
      <c r="Z23">
        <v>115.4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3.0000000000000001E-3</v>
      </c>
      <c r="AH23">
        <v>2</v>
      </c>
      <c r="AI23">
        <v>92824759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92824766</v>
      </c>
      <c r="C24">
        <v>92824756</v>
      </c>
      <c r="D24">
        <v>48206504</v>
      </c>
      <c r="E24">
        <v>1</v>
      </c>
      <c r="F24">
        <v>1</v>
      </c>
      <c r="G24">
        <v>1</v>
      </c>
      <c r="H24">
        <v>2</v>
      </c>
      <c r="I24" t="s">
        <v>215</v>
      </c>
      <c r="J24" t="s">
        <v>216</v>
      </c>
      <c r="K24" t="s">
        <v>217</v>
      </c>
      <c r="L24">
        <v>1367</v>
      </c>
      <c r="N24">
        <v>1011</v>
      </c>
      <c r="O24" t="s">
        <v>211</v>
      </c>
      <c r="P24" t="s">
        <v>211</v>
      </c>
      <c r="Q24">
        <v>1</v>
      </c>
      <c r="X24">
        <v>3.0000000000000001E-3</v>
      </c>
      <c r="Y24">
        <v>0</v>
      </c>
      <c r="Z24">
        <v>65.709999999999994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3.0000000000000001E-3</v>
      </c>
      <c r="AH24">
        <v>2</v>
      </c>
      <c r="AI24">
        <v>92824760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92824767</v>
      </c>
      <c r="C25">
        <v>92824756</v>
      </c>
      <c r="D25">
        <v>48056380</v>
      </c>
      <c r="E25">
        <v>1</v>
      </c>
      <c r="F25">
        <v>1</v>
      </c>
      <c r="G25">
        <v>1</v>
      </c>
      <c r="H25">
        <v>3</v>
      </c>
      <c r="I25" t="s">
        <v>235</v>
      </c>
      <c r="J25" t="s">
        <v>236</v>
      </c>
      <c r="K25" t="s">
        <v>237</v>
      </c>
      <c r="L25">
        <v>1383</v>
      </c>
      <c r="N25">
        <v>1013</v>
      </c>
      <c r="O25" t="s">
        <v>238</v>
      </c>
      <c r="P25" t="s">
        <v>238</v>
      </c>
      <c r="Q25">
        <v>1</v>
      </c>
      <c r="X25">
        <v>0.84</v>
      </c>
      <c r="Y25">
        <v>0.4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0.84</v>
      </c>
      <c r="AH25">
        <v>2</v>
      </c>
      <c r="AI25">
        <v>92824761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92824768</v>
      </c>
      <c r="C26">
        <v>92824756</v>
      </c>
      <c r="D26">
        <v>48044189</v>
      </c>
      <c r="E26">
        <v>68</v>
      </c>
      <c r="F26">
        <v>1</v>
      </c>
      <c r="G26">
        <v>1</v>
      </c>
      <c r="H26">
        <v>3</v>
      </c>
      <c r="I26" t="s">
        <v>264</v>
      </c>
      <c r="J26" t="s">
        <v>6</v>
      </c>
      <c r="K26" t="s">
        <v>265</v>
      </c>
      <c r="L26">
        <v>1377</v>
      </c>
      <c r="N26">
        <v>1013</v>
      </c>
      <c r="O26" t="s">
        <v>256</v>
      </c>
      <c r="P26" t="s">
        <v>256</v>
      </c>
      <c r="Q26">
        <v>1</v>
      </c>
      <c r="X26">
        <v>10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6</v>
      </c>
      <c r="AG26">
        <v>10</v>
      </c>
      <c r="AH26">
        <v>3</v>
      </c>
      <c r="AI26">
        <v>-1</v>
      </c>
      <c r="AJ26" t="s">
        <v>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92824769</v>
      </c>
      <c r="C27">
        <v>92824756</v>
      </c>
      <c r="D27">
        <v>48059889</v>
      </c>
      <c r="E27">
        <v>1</v>
      </c>
      <c r="F27">
        <v>1</v>
      </c>
      <c r="G27">
        <v>1</v>
      </c>
      <c r="H27">
        <v>3</v>
      </c>
      <c r="I27" t="s">
        <v>239</v>
      </c>
      <c r="J27" t="s">
        <v>240</v>
      </c>
      <c r="K27" t="s">
        <v>241</v>
      </c>
      <c r="L27">
        <v>1346</v>
      </c>
      <c r="N27">
        <v>1009</v>
      </c>
      <c r="O27" t="s">
        <v>41</v>
      </c>
      <c r="P27" t="s">
        <v>41</v>
      </c>
      <c r="Q27">
        <v>1</v>
      </c>
      <c r="X27">
        <v>1</v>
      </c>
      <c r="Y27">
        <v>1.82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1</v>
      </c>
      <c r="AH27">
        <v>2</v>
      </c>
      <c r="AI27">
        <v>92824762</v>
      </c>
      <c r="AJ27">
        <v>24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92824780</v>
      </c>
      <c r="C28">
        <v>92824771</v>
      </c>
      <c r="D28">
        <v>49510767</v>
      </c>
      <c r="E28">
        <v>70</v>
      </c>
      <c r="F28">
        <v>1</v>
      </c>
      <c r="G28">
        <v>1</v>
      </c>
      <c r="H28">
        <v>1</v>
      </c>
      <c r="I28" t="s">
        <v>242</v>
      </c>
      <c r="J28" t="s">
        <v>6</v>
      </c>
      <c r="K28" t="s">
        <v>243</v>
      </c>
      <c r="L28">
        <v>1191</v>
      </c>
      <c r="N28">
        <v>1013</v>
      </c>
      <c r="O28" t="s">
        <v>205</v>
      </c>
      <c r="P28" t="s">
        <v>205</v>
      </c>
      <c r="Q28">
        <v>1</v>
      </c>
      <c r="X28">
        <v>2.4</v>
      </c>
      <c r="Y28">
        <v>0</v>
      </c>
      <c r="Z28">
        <v>0</v>
      </c>
      <c r="AA28">
        <v>0</v>
      </c>
      <c r="AB28">
        <v>9.92</v>
      </c>
      <c r="AC28">
        <v>0</v>
      </c>
      <c r="AD28">
        <v>1</v>
      </c>
      <c r="AE28">
        <v>1</v>
      </c>
      <c r="AF28" t="s">
        <v>6</v>
      </c>
      <c r="AG28">
        <v>2.4</v>
      </c>
      <c r="AH28">
        <v>2</v>
      </c>
      <c r="AI28">
        <v>92824772</v>
      </c>
      <c r="AJ28">
        <v>25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92824781</v>
      </c>
      <c r="C29">
        <v>92824771</v>
      </c>
      <c r="D29">
        <v>49510905</v>
      </c>
      <c r="E29">
        <v>70</v>
      </c>
      <c r="F29">
        <v>1</v>
      </c>
      <c r="G29">
        <v>1</v>
      </c>
      <c r="H29">
        <v>1</v>
      </c>
      <c r="I29" t="s">
        <v>206</v>
      </c>
      <c r="J29" t="s">
        <v>6</v>
      </c>
      <c r="K29" t="s">
        <v>207</v>
      </c>
      <c r="L29">
        <v>1191</v>
      </c>
      <c r="N29">
        <v>1013</v>
      </c>
      <c r="O29" t="s">
        <v>205</v>
      </c>
      <c r="P29" t="s">
        <v>205</v>
      </c>
      <c r="Q29">
        <v>1</v>
      </c>
      <c r="X29">
        <v>0.17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6</v>
      </c>
      <c r="AG29">
        <v>0.17</v>
      </c>
      <c r="AH29">
        <v>2</v>
      </c>
      <c r="AI29">
        <v>92824773</v>
      </c>
      <c r="AJ29">
        <v>26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92824782</v>
      </c>
      <c r="C30">
        <v>92824771</v>
      </c>
      <c r="D30">
        <v>49673503</v>
      </c>
      <c r="E30">
        <v>1</v>
      </c>
      <c r="F30">
        <v>1</v>
      </c>
      <c r="G30">
        <v>1</v>
      </c>
      <c r="H30">
        <v>2</v>
      </c>
      <c r="I30" t="s">
        <v>215</v>
      </c>
      <c r="J30" t="s">
        <v>216</v>
      </c>
      <c r="K30" t="s">
        <v>217</v>
      </c>
      <c r="L30">
        <v>1367</v>
      </c>
      <c r="N30">
        <v>1011</v>
      </c>
      <c r="O30" t="s">
        <v>211</v>
      </c>
      <c r="P30" t="s">
        <v>211</v>
      </c>
      <c r="Q30">
        <v>1</v>
      </c>
      <c r="X30">
        <v>0.17</v>
      </c>
      <c r="Y30">
        <v>0</v>
      </c>
      <c r="Z30">
        <v>65.709999999999994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0.17</v>
      </c>
      <c r="AH30">
        <v>2</v>
      </c>
      <c r="AI30">
        <v>92824774</v>
      </c>
      <c r="AJ30">
        <v>27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92824783</v>
      </c>
      <c r="C31">
        <v>92824771</v>
      </c>
      <c r="D31">
        <v>49673715</v>
      </c>
      <c r="E31">
        <v>1</v>
      </c>
      <c r="F31">
        <v>1</v>
      </c>
      <c r="G31">
        <v>1</v>
      </c>
      <c r="H31">
        <v>2</v>
      </c>
      <c r="I31" t="s">
        <v>244</v>
      </c>
      <c r="J31" t="s">
        <v>245</v>
      </c>
      <c r="K31" t="s">
        <v>246</v>
      </c>
      <c r="L31">
        <v>1367</v>
      </c>
      <c r="N31">
        <v>1011</v>
      </c>
      <c r="O31" t="s">
        <v>211</v>
      </c>
      <c r="P31" t="s">
        <v>211</v>
      </c>
      <c r="Q31">
        <v>1</v>
      </c>
      <c r="X31">
        <v>0.4</v>
      </c>
      <c r="Y31">
        <v>0</v>
      </c>
      <c r="Z31">
        <v>8.1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0.4</v>
      </c>
      <c r="AH31">
        <v>2</v>
      </c>
      <c r="AI31">
        <v>92824775</v>
      </c>
      <c r="AJ31">
        <v>28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92824784</v>
      </c>
      <c r="C32">
        <v>92824771</v>
      </c>
      <c r="D32">
        <v>49511070</v>
      </c>
      <c r="E32">
        <v>70</v>
      </c>
      <c r="F32">
        <v>1</v>
      </c>
      <c r="G32">
        <v>1</v>
      </c>
      <c r="H32">
        <v>3</v>
      </c>
      <c r="I32" t="s">
        <v>254</v>
      </c>
      <c r="J32" t="s">
        <v>6</v>
      </c>
      <c r="K32" t="s">
        <v>255</v>
      </c>
      <c r="L32">
        <v>1377</v>
      </c>
      <c r="N32">
        <v>1013</v>
      </c>
      <c r="O32" t="s">
        <v>256</v>
      </c>
      <c r="P32" t="s">
        <v>256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6</v>
      </c>
      <c r="AG32">
        <v>0</v>
      </c>
      <c r="AH32">
        <v>3</v>
      </c>
      <c r="AI32">
        <v>-1</v>
      </c>
      <c r="AJ32" t="s">
        <v>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92824785</v>
      </c>
      <c r="C33">
        <v>92824771</v>
      </c>
      <c r="D33">
        <v>49524288</v>
      </c>
      <c r="E33">
        <v>1</v>
      </c>
      <c r="F33">
        <v>1</v>
      </c>
      <c r="G33">
        <v>1</v>
      </c>
      <c r="H33">
        <v>3</v>
      </c>
      <c r="I33" t="s">
        <v>247</v>
      </c>
      <c r="J33" t="s">
        <v>248</v>
      </c>
      <c r="K33" t="s">
        <v>249</v>
      </c>
      <c r="L33">
        <v>1348</v>
      </c>
      <c r="N33">
        <v>1009</v>
      </c>
      <c r="O33" t="s">
        <v>36</v>
      </c>
      <c r="P33" t="s">
        <v>36</v>
      </c>
      <c r="Q33">
        <v>1000</v>
      </c>
      <c r="X33">
        <v>1E-4</v>
      </c>
      <c r="Y33">
        <v>10315.01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1E-4</v>
      </c>
      <c r="AH33">
        <v>2</v>
      </c>
      <c r="AI33">
        <v>92824776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92824786</v>
      </c>
      <c r="C34">
        <v>92824771</v>
      </c>
      <c r="D34">
        <v>49512516</v>
      </c>
      <c r="E34">
        <v>70</v>
      </c>
      <c r="F34">
        <v>1</v>
      </c>
      <c r="G34">
        <v>1</v>
      </c>
      <c r="H34">
        <v>3</v>
      </c>
      <c r="I34" t="s">
        <v>266</v>
      </c>
      <c r="J34" t="s">
        <v>6</v>
      </c>
      <c r="K34" t="s">
        <v>267</v>
      </c>
      <c r="L34">
        <v>1327</v>
      </c>
      <c r="N34">
        <v>1005</v>
      </c>
      <c r="O34" t="s">
        <v>31</v>
      </c>
      <c r="P34" t="s">
        <v>31</v>
      </c>
      <c r="Q34">
        <v>1</v>
      </c>
      <c r="X34">
        <v>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6</v>
      </c>
      <c r="AG34">
        <v>1</v>
      </c>
      <c r="AH34">
        <v>3</v>
      </c>
      <c r="AI34">
        <v>-1</v>
      </c>
      <c r="AJ34" t="s">
        <v>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92824787</v>
      </c>
      <c r="C35">
        <v>92824771</v>
      </c>
      <c r="D35">
        <v>49543471</v>
      </c>
      <c r="E35">
        <v>1</v>
      </c>
      <c r="F35">
        <v>1</v>
      </c>
      <c r="G35">
        <v>1</v>
      </c>
      <c r="H35">
        <v>3</v>
      </c>
      <c r="I35" t="s">
        <v>89</v>
      </c>
      <c r="J35" t="s">
        <v>91</v>
      </c>
      <c r="K35" t="s">
        <v>90</v>
      </c>
      <c r="L35">
        <v>1348</v>
      </c>
      <c r="N35">
        <v>1009</v>
      </c>
      <c r="O35" t="s">
        <v>36</v>
      </c>
      <c r="P35" t="s">
        <v>36</v>
      </c>
      <c r="Q35">
        <v>1000</v>
      </c>
      <c r="X35">
        <v>3.0000000000000001E-3</v>
      </c>
      <c r="Y35">
        <v>5804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3.0000000000000001E-3</v>
      </c>
      <c r="AH35">
        <v>2</v>
      </c>
      <c r="AI35">
        <v>92824777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92824788</v>
      </c>
      <c r="C36">
        <v>92824771</v>
      </c>
      <c r="D36">
        <v>49555056</v>
      </c>
      <c r="E36">
        <v>1</v>
      </c>
      <c r="F36">
        <v>1</v>
      </c>
      <c r="G36">
        <v>1</v>
      </c>
      <c r="H36">
        <v>3</v>
      </c>
      <c r="I36" t="s">
        <v>250</v>
      </c>
      <c r="J36" t="s">
        <v>251</v>
      </c>
      <c r="K36" t="s">
        <v>252</v>
      </c>
      <c r="L36">
        <v>1371</v>
      </c>
      <c r="N36">
        <v>1013</v>
      </c>
      <c r="O36" t="s">
        <v>253</v>
      </c>
      <c r="P36" t="s">
        <v>253</v>
      </c>
      <c r="Q36">
        <v>1</v>
      </c>
      <c r="X36">
        <v>0.1</v>
      </c>
      <c r="Y36">
        <v>72.8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0.1</v>
      </c>
      <c r="AH36">
        <v>2</v>
      </c>
      <c r="AI36">
        <v>92824778</v>
      </c>
      <c r="AJ36">
        <v>31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5.8.2.2 Монтаж дверей МОП, входных в квартиры типа Теплый старт 15%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2026-05-13T07:31:17Z</dcterms:created>
  <dcterms:modified xsi:type="dcterms:W3CDTF">2026-05-13T07:31:25Z</dcterms:modified>
</cp:coreProperties>
</file>